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2E29D4B7-CA70-4752-BC69-5ABE5F3CD2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'DC21'!$A$1:$AA$56</definedName>
    <definedName name="_xlnm.Print_Area" localSheetId="13">'DC22'!$A$1:$AA$56</definedName>
    <definedName name="_xlnm.Print_Area" localSheetId="17">'DC23'!$A$1:$AA$56</definedName>
    <definedName name="_xlnm.Print_Area" localSheetId="22">'DC24'!$A$1:$AA$56</definedName>
    <definedName name="_xlnm.Print_Area" localSheetId="26">'DC25'!$A$1:$AA$56</definedName>
    <definedName name="_xlnm.Print_Area" localSheetId="32">'DC26'!$A$1:$AA$56</definedName>
    <definedName name="_xlnm.Print_Area" localSheetId="37">'DC27'!$A$1:$AA$56</definedName>
    <definedName name="_xlnm.Print_Area" localSheetId="43">'DC28'!$A$1:$AA$56</definedName>
    <definedName name="_xlnm.Print_Area" localSheetId="48">'DC29'!$A$1:$AA$56</definedName>
    <definedName name="_xlnm.Print_Area" localSheetId="53">'DC43'!$A$1:$AA$56</definedName>
    <definedName name="_xlnm.Print_Area" localSheetId="0">ETH!$A$1:$AA$56</definedName>
    <definedName name="_xlnm.Print_Area" localSheetId="1">'KZN212'!$A$1:$AA$56</definedName>
    <definedName name="_xlnm.Print_Area" localSheetId="2">'KZN213'!$A$1:$AA$56</definedName>
    <definedName name="_xlnm.Print_Area" localSheetId="3">'KZN214'!$A$1:$AA$56</definedName>
    <definedName name="_xlnm.Print_Area" localSheetId="4">'KZN216'!$A$1:$AA$56</definedName>
    <definedName name="_xlnm.Print_Area" localSheetId="6">'KZN221'!$A$1:$AA$56</definedName>
    <definedName name="_xlnm.Print_Area" localSheetId="7">'KZN222'!$A$1:$AA$56</definedName>
    <definedName name="_xlnm.Print_Area" localSheetId="8">'KZN223'!$A$1:$AA$56</definedName>
    <definedName name="_xlnm.Print_Area" localSheetId="9">'KZN224'!$A$1:$AA$56</definedName>
    <definedName name="_xlnm.Print_Area" localSheetId="10">'KZN225'!$A$1:$AA$56</definedName>
    <definedName name="_xlnm.Print_Area" localSheetId="11">'KZN226'!$A$1:$AA$56</definedName>
    <definedName name="_xlnm.Print_Area" localSheetId="12">'KZN227'!$A$1:$AA$56</definedName>
    <definedName name="_xlnm.Print_Area" localSheetId="14">'KZN235'!$A$1:$AA$56</definedName>
    <definedName name="_xlnm.Print_Area" localSheetId="15">'KZN237'!$A$1:$AA$56</definedName>
    <definedName name="_xlnm.Print_Area" localSheetId="16">'KZN238'!$A$1:$AA$56</definedName>
    <definedName name="_xlnm.Print_Area" localSheetId="18">'KZN241'!$A$1:$AA$56</definedName>
    <definedName name="_xlnm.Print_Area" localSheetId="19">'KZN242'!$A$1:$AA$56</definedName>
    <definedName name="_xlnm.Print_Area" localSheetId="20">'KZN244'!$A$1:$AA$56</definedName>
    <definedName name="_xlnm.Print_Area" localSheetId="21">'KZN245'!$A$1:$AA$56</definedName>
    <definedName name="_xlnm.Print_Area" localSheetId="23">'KZN252'!$A$1:$AA$56</definedName>
    <definedName name="_xlnm.Print_Area" localSheetId="24">'KZN253'!$A$1:$AA$56</definedName>
    <definedName name="_xlnm.Print_Area" localSheetId="25">'KZN254'!$A$1:$AA$56</definedName>
    <definedName name="_xlnm.Print_Area" localSheetId="27">'KZN261'!$A$1:$AA$56</definedName>
    <definedName name="_xlnm.Print_Area" localSheetId="28">'KZN262'!$A$1:$AA$56</definedName>
    <definedName name="_xlnm.Print_Area" localSheetId="29">'KZN263'!$A$1:$AA$56</definedName>
    <definedName name="_xlnm.Print_Area" localSheetId="30">'KZN265'!$A$1:$AA$56</definedName>
    <definedName name="_xlnm.Print_Area" localSheetId="31">'KZN266'!$A$1:$AA$56</definedName>
    <definedName name="_xlnm.Print_Area" localSheetId="33">'KZN271'!$A$1:$AA$56</definedName>
    <definedName name="_xlnm.Print_Area" localSheetId="34">'KZN272'!$A$1:$AA$56</definedName>
    <definedName name="_xlnm.Print_Area" localSheetId="35">'KZN275'!$A$1:$AA$56</definedName>
    <definedName name="_xlnm.Print_Area" localSheetId="36">'KZN276'!$A$1:$AA$56</definedName>
    <definedName name="_xlnm.Print_Area" localSheetId="38">'KZN281'!$A$1:$AA$56</definedName>
    <definedName name="_xlnm.Print_Area" localSheetId="39">'KZN282'!$A$1:$AA$56</definedName>
    <definedName name="_xlnm.Print_Area" localSheetId="40">'KZN284'!$A$1:$AA$56</definedName>
    <definedName name="_xlnm.Print_Area" localSheetId="41">'KZN285'!$A$1:$AA$56</definedName>
    <definedName name="_xlnm.Print_Area" localSheetId="42">'KZN286'!$A$1:$AA$56</definedName>
    <definedName name="_xlnm.Print_Area" localSheetId="44">'KZN291'!$A$1:$AA$56</definedName>
    <definedName name="_xlnm.Print_Area" localSheetId="45">'KZN292'!$A$1:$AA$56</definedName>
    <definedName name="_xlnm.Print_Area" localSheetId="46">'KZN293'!$A$1:$AA$56</definedName>
    <definedName name="_xlnm.Print_Area" localSheetId="47">'KZN294'!$A$1:$AA$56</definedName>
    <definedName name="_xlnm.Print_Area" localSheetId="49">'KZN433'!$A$1:$AA$56</definedName>
    <definedName name="_xlnm.Print_Area" localSheetId="50">'KZN434'!$A$1:$AA$56</definedName>
    <definedName name="_xlnm.Print_Area" localSheetId="51">'KZN435'!$A$1:$AA$56</definedName>
    <definedName name="_xlnm.Print_Area" localSheetId="52">'KZN436'!$A$1:$AA$56</definedName>
    <definedName name="_xlnm.Print_Area" localSheetId="54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5" i="2" l="1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Z35" i="24" s="1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Z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1"/>
  <c r="Y35" i="1"/>
  <c r="Z35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Z21" i="4"/>
  <c r="Y21" i="4"/>
  <c r="Y37" i="4" s="1"/>
  <c r="Y41" i="4" s="1"/>
  <c r="Y43" i="4" s="1"/>
  <c r="Y45" i="4" s="1"/>
  <c r="Y47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Z21" i="16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X3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Z21" i="20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Z21" i="24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Z21" i="36"/>
  <c r="Y21" i="36"/>
  <c r="Y37" i="36" s="1"/>
  <c r="Y41" i="36" s="1"/>
  <c r="Y43" i="36" s="1"/>
  <c r="Y45" i="36" s="1"/>
  <c r="Y47" i="36" s="1"/>
  <c r="X21" i="36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X37" i="38" s="1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F37" i="39" s="1"/>
  <c r="F41" i="39" s="1"/>
  <c r="F43" i="39" s="1"/>
  <c r="F45" i="39" s="1"/>
  <c r="F47" i="39" s="1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Y47" i="41" s="1"/>
  <c r="X21" i="41"/>
  <c r="Z21" i="41" s="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Y45" i="42" s="1"/>
  <c r="Y47" i="42" s="1"/>
  <c r="X21" i="42"/>
  <c r="Z21" i="42" s="1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Y37" i="43" s="1"/>
  <c r="X21" i="43"/>
  <c r="Z21" i="43" s="1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L37" i="43" s="1"/>
  <c r="L41" i="43" s="1"/>
  <c r="L43" i="43" s="1"/>
  <c r="L45" i="43" s="1"/>
  <c r="L47" i="43" s="1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F37" i="43" s="1"/>
  <c r="F41" i="43" s="1"/>
  <c r="F43" i="43" s="1"/>
  <c r="F45" i="43" s="1"/>
  <c r="F47" i="43" s="1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Y45" i="44" s="1"/>
  <c r="Y47" i="44" s="1"/>
  <c r="X21" i="44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F37" i="44" s="1"/>
  <c r="F41" i="44" s="1"/>
  <c r="F43" i="44" s="1"/>
  <c r="F45" i="44" s="1"/>
  <c r="F47" i="44" s="1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Y47" i="45" s="1"/>
  <c r="X21" i="45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F37" i="45" s="1"/>
  <c r="F41" i="45" s="1"/>
  <c r="F43" i="45" s="1"/>
  <c r="F45" i="45" s="1"/>
  <c r="F47" i="45" s="1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F37" i="46" s="1"/>
  <c r="F41" i="46" s="1"/>
  <c r="F43" i="46" s="1"/>
  <c r="F45" i="46" s="1"/>
  <c r="F47" i="46" s="1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AA37" i="47" s="1"/>
  <c r="AA41" i="47" s="1"/>
  <c r="AA43" i="47" s="1"/>
  <c r="AA45" i="47" s="1"/>
  <c r="AA47" i="47" s="1"/>
  <c r="Y21" i="47"/>
  <c r="Y37" i="47" s="1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F37" i="47" s="1"/>
  <c r="F41" i="47" s="1"/>
  <c r="F43" i="47" s="1"/>
  <c r="F45" i="47" s="1"/>
  <c r="F47" i="47" s="1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AA37" i="48" s="1"/>
  <c r="AA41" i="48" s="1"/>
  <c r="AA43" i="48" s="1"/>
  <c r="AA45" i="48" s="1"/>
  <c r="AA47" i="48" s="1"/>
  <c r="Z21" i="48"/>
  <c r="Y21" i="48"/>
  <c r="Y37" i="48" s="1"/>
  <c r="Y41" i="48" s="1"/>
  <c r="Y43" i="48" s="1"/>
  <c r="Y45" i="48" s="1"/>
  <c r="Y47" i="48" s="1"/>
  <c r="X21" i="48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X37" i="48" s="1"/>
  <c r="E21" i="48"/>
  <c r="E37" i="48" s="1"/>
  <c r="E41" i="48" s="1"/>
  <c r="E43" i="48" s="1"/>
  <c r="E45" i="48" s="1"/>
  <c r="E47" i="48" s="1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Y47" i="49" s="1"/>
  <c r="X21" i="49"/>
  <c r="Z21" i="49" s="1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X37" i="49" s="1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X37" i="50" s="1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Y37" i="51" s="1"/>
  <c r="X21" i="51"/>
  <c r="Z21" i="51" s="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X37" i="51" s="1"/>
  <c r="X41" i="51" s="1"/>
  <c r="X43" i="51" s="1"/>
  <c r="X45" i="51" s="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X37" i="52" s="1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Z21" i="53" s="1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X37" i="53" s="1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Y43" i="54" s="1"/>
  <c r="Y45" i="54" s="1"/>
  <c r="Y47" i="54" s="1"/>
  <c r="X21" i="54"/>
  <c r="Z21" i="54" s="1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X37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Y37" i="55" s="1"/>
  <c r="X21" i="55"/>
  <c r="Z21" i="55" s="1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X37" i="55" s="1"/>
  <c r="X41" i="55" s="1"/>
  <c r="X43" i="55" s="1"/>
  <c r="X45" i="55" s="1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C37" i="55" s="1"/>
  <c r="C41" i="55" s="1"/>
  <c r="C43" i="55" s="1"/>
  <c r="C45" i="55" s="1"/>
  <c r="C47" i="55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1" i="1" l="1"/>
  <c r="Z37" i="1"/>
  <c r="X47" i="51"/>
  <c r="Z37" i="50"/>
  <c r="X41" i="50"/>
  <c r="Z37" i="49"/>
  <c r="X41" i="49"/>
  <c r="X41" i="48"/>
  <c r="Z37" i="48"/>
  <c r="X47" i="55"/>
  <c r="Z37" i="54"/>
  <c r="X41" i="54"/>
  <c r="Z37" i="53"/>
  <c r="X41" i="53"/>
  <c r="X41" i="52"/>
  <c r="Z37" i="52"/>
  <c r="Z37" i="55"/>
  <c r="Y41" i="55"/>
  <c r="Z37" i="51"/>
  <c r="Y41" i="51"/>
  <c r="Y41" i="35"/>
  <c r="Y41" i="3"/>
  <c r="X37" i="44"/>
  <c r="F37" i="38"/>
  <c r="F41" i="38" s="1"/>
  <c r="F43" i="38" s="1"/>
  <c r="F45" i="38" s="1"/>
  <c r="F47" i="38" s="1"/>
  <c r="Y41" i="31"/>
  <c r="X37" i="19"/>
  <c r="X41" i="19" s="1"/>
  <c r="X43" i="19" s="1"/>
  <c r="X45" i="19" s="1"/>
  <c r="Z37" i="18"/>
  <c r="X41" i="18"/>
  <c r="X37" i="17"/>
  <c r="X37" i="16"/>
  <c r="F37" i="18"/>
  <c r="F41" i="18" s="1"/>
  <c r="F43" i="18" s="1"/>
  <c r="F45" i="18" s="1"/>
  <c r="F47" i="18" s="1"/>
  <c r="Z21" i="22"/>
  <c r="Z21" i="21"/>
  <c r="X37" i="15"/>
  <c r="X41" i="15" s="1"/>
  <c r="X43" i="15" s="1"/>
  <c r="X45" i="15" s="1"/>
  <c r="Z37" i="14"/>
  <c r="X41" i="14"/>
  <c r="X37" i="13"/>
  <c r="X37" i="12"/>
  <c r="X37" i="45"/>
  <c r="X37" i="20"/>
  <c r="F37" i="14"/>
  <c r="F41" i="14" s="1"/>
  <c r="F43" i="14" s="1"/>
  <c r="F45" i="14" s="1"/>
  <c r="F47" i="14" s="1"/>
  <c r="Y41" i="47"/>
  <c r="X37" i="43"/>
  <c r="X41" i="43" s="1"/>
  <c r="X43" i="43" s="1"/>
  <c r="X45" i="43" s="1"/>
  <c r="X37" i="42"/>
  <c r="X37" i="41"/>
  <c r="X37" i="40"/>
  <c r="Z21" i="19"/>
  <c r="X37" i="11"/>
  <c r="X41" i="11" s="1"/>
  <c r="X43" i="11" s="1"/>
  <c r="X45" i="11" s="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F37" i="1"/>
  <c r="F41" i="1" s="1"/>
  <c r="F43" i="1" s="1"/>
  <c r="F45" i="1" s="1"/>
  <c r="F47" i="1" s="1"/>
  <c r="F37" i="40"/>
  <c r="F41" i="40" s="1"/>
  <c r="F43" i="40" s="1"/>
  <c r="F45" i="40" s="1"/>
  <c r="F47" i="40" s="1"/>
  <c r="F37" i="19"/>
  <c r="F41" i="19" s="1"/>
  <c r="F43" i="19" s="1"/>
  <c r="F45" i="19" s="1"/>
  <c r="F47" i="19" s="1"/>
  <c r="Z21" i="47"/>
  <c r="Z21" i="46"/>
  <c r="Z21" i="45"/>
  <c r="X37" i="39"/>
  <c r="X41" i="39" s="1"/>
  <c r="X43" i="39" s="1"/>
  <c r="X45" i="39" s="1"/>
  <c r="Z37" i="38"/>
  <c r="X41" i="38"/>
  <c r="X37" i="37"/>
  <c r="X37" i="36"/>
  <c r="Z37" i="19"/>
  <c r="Y41" i="19"/>
  <c r="Z21" i="15"/>
  <c r="Z21" i="13"/>
  <c r="X37" i="7"/>
  <c r="X41" i="7" s="1"/>
  <c r="X43" i="7" s="1"/>
  <c r="X45" i="7" s="1"/>
  <c r="F37" i="7"/>
  <c r="F41" i="7" s="1"/>
  <c r="F43" i="7" s="1"/>
  <c r="F45" i="7" s="1"/>
  <c r="F47" i="7" s="1"/>
  <c r="X37" i="6"/>
  <c r="F37" i="6"/>
  <c r="F41" i="6" s="1"/>
  <c r="F43" i="6" s="1"/>
  <c r="F45" i="6" s="1"/>
  <c r="F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Z35" i="7"/>
  <c r="Z35" i="5"/>
  <c r="F37" i="55"/>
  <c r="F41" i="55" s="1"/>
  <c r="F43" i="55" s="1"/>
  <c r="F45" i="55" s="1"/>
  <c r="F47" i="55" s="1"/>
  <c r="F37" i="54"/>
  <c r="F41" i="54" s="1"/>
  <c r="F43" i="54" s="1"/>
  <c r="F45" i="54" s="1"/>
  <c r="F47" i="54" s="1"/>
  <c r="F37" i="53"/>
  <c r="F41" i="53" s="1"/>
  <c r="F43" i="53" s="1"/>
  <c r="F45" i="53" s="1"/>
  <c r="F47" i="53" s="1"/>
  <c r="F37" i="52"/>
  <c r="F41" i="52" s="1"/>
  <c r="F43" i="52" s="1"/>
  <c r="F45" i="52" s="1"/>
  <c r="F47" i="52" s="1"/>
  <c r="X37" i="46"/>
  <c r="F37" i="36"/>
  <c r="F41" i="36" s="1"/>
  <c r="F43" i="36" s="1"/>
  <c r="F45" i="36" s="1"/>
  <c r="F47" i="36" s="1"/>
  <c r="X37" i="21"/>
  <c r="F37" i="15"/>
  <c r="F41" i="15" s="1"/>
  <c r="F43" i="15" s="1"/>
  <c r="F45" i="15" s="1"/>
  <c r="F47" i="15" s="1"/>
  <c r="X37" i="35"/>
  <c r="X41" i="35" s="1"/>
  <c r="X43" i="35" s="1"/>
  <c r="X45" i="35" s="1"/>
  <c r="F37" i="35"/>
  <c r="F41" i="35" s="1"/>
  <c r="F43" i="35" s="1"/>
  <c r="F45" i="35" s="1"/>
  <c r="F47" i="35" s="1"/>
  <c r="X37" i="34"/>
  <c r="F37" i="34"/>
  <c r="F41" i="34" s="1"/>
  <c r="F43" i="34" s="1"/>
  <c r="F45" i="34" s="1"/>
  <c r="F47" i="34" s="1"/>
  <c r="X37" i="33"/>
  <c r="F37" i="33"/>
  <c r="F41" i="33" s="1"/>
  <c r="F43" i="33" s="1"/>
  <c r="F45" i="33" s="1"/>
  <c r="F47" i="33" s="1"/>
  <c r="X37" i="32"/>
  <c r="F37" i="32"/>
  <c r="F41" i="32" s="1"/>
  <c r="F43" i="32" s="1"/>
  <c r="F45" i="32" s="1"/>
  <c r="F47" i="32" s="1"/>
  <c r="Z37" i="15"/>
  <c r="Y41" i="15"/>
  <c r="X37" i="3"/>
  <c r="X41" i="3" s="1"/>
  <c r="X43" i="3" s="1"/>
  <c r="X45" i="3" s="1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F37" i="51"/>
  <c r="F41" i="51" s="1"/>
  <c r="F43" i="51" s="1"/>
  <c r="F45" i="51" s="1"/>
  <c r="F47" i="51" s="1"/>
  <c r="F37" i="50"/>
  <c r="F41" i="50" s="1"/>
  <c r="F43" i="50" s="1"/>
  <c r="F45" i="50" s="1"/>
  <c r="F47" i="50" s="1"/>
  <c r="F37" i="49"/>
  <c r="F41" i="49" s="1"/>
  <c r="F43" i="49" s="1"/>
  <c r="F45" i="49" s="1"/>
  <c r="F47" i="49" s="1"/>
  <c r="F37" i="48"/>
  <c r="F41" i="48" s="1"/>
  <c r="F43" i="48" s="1"/>
  <c r="F45" i="48" s="1"/>
  <c r="F47" i="48" s="1"/>
  <c r="F37" i="41"/>
  <c r="F41" i="41" s="1"/>
  <c r="F43" i="41" s="1"/>
  <c r="F45" i="41" s="1"/>
  <c r="F47" i="41" s="1"/>
  <c r="F37" i="16"/>
  <c r="F41" i="16" s="1"/>
  <c r="F43" i="16" s="1"/>
  <c r="F45" i="16" s="1"/>
  <c r="F47" i="16" s="1"/>
  <c r="Z21" i="44"/>
  <c r="Z37" i="43"/>
  <c r="Y41" i="43"/>
  <c r="X37" i="31"/>
  <c r="X41" i="31" s="1"/>
  <c r="X43" i="31" s="1"/>
  <c r="X45" i="31" s="1"/>
  <c r="F37" i="31"/>
  <c r="F41" i="31" s="1"/>
  <c r="F43" i="31" s="1"/>
  <c r="F45" i="31" s="1"/>
  <c r="F47" i="31" s="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28"/>
  <c r="F37" i="28"/>
  <c r="F41" i="28" s="1"/>
  <c r="F43" i="28" s="1"/>
  <c r="F45" i="28" s="1"/>
  <c r="F47" i="28" s="1"/>
  <c r="Z21" i="12"/>
  <c r="Y41" i="11"/>
  <c r="X37" i="47"/>
  <c r="X41" i="47" s="1"/>
  <c r="X43" i="47" s="1"/>
  <c r="X45" i="47" s="1"/>
  <c r="F37" i="37"/>
  <c r="F41" i="37" s="1"/>
  <c r="F43" i="37" s="1"/>
  <c r="F45" i="37" s="1"/>
  <c r="F47" i="37" s="1"/>
  <c r="X37" i="22"/>
  <c r="F37" i="12"/>
  <c r="F41" i="12" s="1"/>
  <c r="F43" i="12" s="1"/>
  <c r="F45" i="12" s="1"/>
  <c r="F47" i="12" s="1"/>
  <c r="Z37" i="39"/>
  <c r="Y41" i="39"/>
  <c r="Z21" i="34"/>
  <c r="X37" i="27"/>
  <c r="F37" i="27"/>
  <c r="F41" i="27" s="1"/>
  <c r="F43" i="27" s="1"/>
  <c r="F45" i="27" s="1"/>
  <c r="F47" i="27" s="1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Y41" i="7"/>
  <c r="Z21" i="2"/>
  <c r="Z35" i="26"/>
  <c r="Z35" i="25"/>
  <c r="F37" i="42"/>
  <c r="F41" i="42" s="1"/>
  <c r="F43" i="42" s="1"/>
  <c r="F45" i="42" s="1"/>
  <c r="F47" i="42" s="1"/>
  <c r="X37" i="23"/>
  <c r="F37" i="17"/>
  <c r="F41" i="17" s="1"/>
  <c r="F43" i="17" s="1"/>
  <c r="F45" i="17" s="1"/>
  <c r="F47" i="17" s="1"/>
  <c r="Z41" i="11" l="1"/>
  <c r="Y43" i="11"/>
  <c r="Z37" i="30"/>
  <c r="X41" i="30"/>
  <c r="Z41" i="15"/>
  <c r="Y43" i="15"/>
  <c r="X41" i="36"/>
  <c r="Z37" i="36"/>
  <c r="Z37" i="10"/>
  <c r="X41" i="10"/>
  <c r="Z41" i="47"/>
  <c r="Y43" i="47"/>
  <c r="Z41" i="35"/>
  <c r="Y43" i="35"/>
  <c r="Z41" i="53"/>
  <c r="X43" i="53"/>
  <c r="Z41" i="49"/>
  <c r="X43" i="49"/>
  <c r="X41" i="23"/>
  <c r="Z37" i="23"/>
  <c r="X41" i="24"/>
  <c r="Z37" i="24"/>
  <c r="Z37" i="11"/>
  <c r="X47" i="35"/>
  <c r="Z37" i="6"/>
  <c r="X41" i="6"/>
  <c r="Z37" i="37"/>
  <c r="X41" i="37"/>
  <c r="Z37" i="47"/>
  <c r="X47" i="15"/>
  <c r="X47" i="19"/>
  <c r="Z37" i="35"/>
  <c r="X47" i="11"/>
  <c r="Z41" i="51"/>
  <c r="Y43" i="51"/>
  <c r="Z37" i="21"/>
  <c r="X41" i="21"/>
  <c r="X41" i="20"/>
  <c r="Z37" i="20"/>
  <c r="Z37" i="31"/>
  <c r="X47" i="39"/>
  <c r="Z37" i="8"/>
  <c r="X41" i="8"/>
  <c r="X41" i="40"/>
  <c r="Z37" i="40"/>
  <c r="Z37" i="45"/>
  <c r="X41" i="45"/>
  <c r="Z41" i="55"/>
  <c r="Y43" i="55"/>
  <c r="X47" i="31"/>
  <c r="Z41" i="38"/>
  <c r="X43" i="38"/>
  <c r="Z41" i="31"/>
  <c r="Y43" i="31"/>
  <c r="Z37" i="26"/>
  <c r="X41" i="26"/>
  <c r="Z37" i="22"/>
  <c r="X41" i="22"/>
  <c r="Z37" i="2"/>
  <c r="X41" i="2"/>
  <c r="Z37" i="33"/>
  <c r="X41" i="33"/>
  <c r="Z37" i="46"/>
  <c r="X41" i="46"/>
  <c r="X41" i="4"/>
  <c r="Z37" i="4"/>
  <c r="Z37" i="41"/>
  <c r="X41" i="41"/>
  <c r="X41" i="12"/>
  <c r="Z37" i="12"/>
  <c r="Z37" i="16"/>
  <c r="X41" i="16"/>
  <c r="X41" i="44"/>
  <c r="Z37" i="44"/>
  <c r="Z41" i="39"/>
  <c r="Y43" i="39"/>
  <c r="Z41" i="54"/>
  <c r="X43" i="54"/>
  <c r="X41" i="32"/>
  <c r="Z37" i="32"/>
  <c r="X41" i="28"/>
  <c r="Z37" i="28"/>
  <c r="Z37" i="29"/>
  <c r="X41" i="29"/>
  <c r="Z41" i="19"/>
  <c r="Y43" i="19"/>
  <c r="Z37" i="9"/>
  <c r="X41" i="9"/>
  <c r="Z37" i="42"/>
  <c r="X41" i="42"/>
  <c r="Z37" i="13"/>
  <c r="X41" i="13"/>
  <c r="Z37" i="17"/>
  <c r="X41" i="17"/>
  <c r="Z41" i="3"/>
  <c r="Y43" i="3"/>
  <c r="Z41" i="50"/>
  <c r="X43" i="50"/>
  <c r="Z37" i="25"/>
  <c r="X41" i="25"/>
  <c r="Z41" i="43"/>
  <c r="Y43" i="43"/>
  <c r="X47" i="7"/>
  <c r="Z41" i="7"/>
  <c r="Y43" i="7"/>
  <c r="Z37" i="7"/>
  <c r="X41" i="27"/>
  <c r="Z37" i="27"/>
  <c r="X47" i="47"/>
  <c r="X47" i="3"/>
  <c r="Z37" i="34"/>
  <c r="X41" i="34"/>
  <c r="Z37" i="5"/>
  <c r="X41" i="5"/>
  <c r="X47" i="43"/>
  <c r="Z41" i="14"/>
  <c r="X43" i="14"/>
  <c r="Z41" i="18"/>
  <c r="X43" i="18"/>
  <c r="Z37" i="3"/>
  <c r="X43" i="52"/>
  <c r="Z41" i="52"/>
  <c r="X43" i="48"/>
  <c r="Z41" i="48"/>
  <c r="X43" i="1"/>
  <c r="Z41" i="1"/>
  <c r="Z43" i="3" l="1"/>
  <c r="Y45" i="3"/>
  <c r="Z41" i="9"/>
  <c r="X43" i="9"/>
  <c r="X43" i="16"/>
  <c r="Z41" i="16"/>
  <c r="Z41" i="46"/>
  <c r="X43" i="46"/>
  <c r="Z41" i="26"/>
  <c r="X43" i="26"/>
  <c r="X43" i="8"/>
  <c r="Z41" i="8"/>
  <c r="Z43" i="53"/>
  <c r="X45" i="53"/>
  <c r="X45" i="48"/>
  <c r="Z43" i="48"/>
  <c r="X43" i="32"/>
  <c r="Z41" i="32"/>
  <c r="Z43" i="51"/>
  <c r="Y45" i="51"/>
  <c r="X43" i="36"/>
  <c r="Z41" i="36"/>
  <c r="Z43" i="19"/>
  <c r="Y45" i="19"/>
  <c r="Z43" i="15"/>
  <c r="Y45" i="15"/>
  <c r="Z41" i="37"/>
  <c r="X43" i="37"/>
  <c r="X43" i="27"/>
  <c r="Z41" i="27"/>
  <c r="Z41" i="13"/>
  <c r="X43" i="13"/>
  <c r="Z41" i="29"/>
  <c r="X43" i="29"/>
  <c r="Z43" i="39"/>
  <c r="Y45" i="39"/>
  <c r="Z41" i="41"/>
  <c r="X43" i="41"/>
  <c r="Z41" i="2"/>
  <c r="X43" i="2"/>
  <c r="Z43" i="38"/>
  <c r="X45" i="38"/>
  <c r="Z41" i="45"/>
  <c r="X43" i="45"/>
  <c r="Z43" i="47"/>
  <c r="Y45" i="47"/>
  <c r="Z41" i="30"/>
  <c r="X43" i="30"/>
  <c r="Z43" i="43"/>
  <c r="Y45" i="43"/>
  <c r="Z43" i="31"/>
  <c r="Y45" i="31"/>
  <c r="X45" i="52"/>
  <c r="Z43" i="52"/>
  <c r="X43" i="12"/>
  <c r="Z41" i="12"/>
  <c r="X43" i="24"/>
  <c r="Z41" i="24"/>
  <c r="Z43" i="18"/>
  <c r="X45" i="18"/>
  <c r="Z41" i="34"/>
  <c r="X43" i="34"/>
  <c r="Z41" i="6"/>
  <c r="X43" i="6"/>
  <c r="X43" i="23"/>
  <c r="Z41" i="23"/>
  <c r="Z43" i="54"/>
  <c r="X45" i="54"/>
  <c r="Z43" i="55"/>
  <c r="Y45" i="55"/>
  <c r="Z41" i="5"/>
  <c r="X43" i="5"/>
  <c r="Z43" i="7"/>
  <c r="Y45" i="7"/>
  <c r="Z43" i="50"/>
  <c r="X45" i="50"/>
  <c r="Z41" i="42"/>
  <c r="X43" i="42"/>
  <c r="Z41" i="22"/>
  <c r="X43" i="22"/>
  <c r="X43" i="20"/>
  <c r="Z41" i="20"/>
  <c r="Z43" i="49"/>
  <c r="X45" i="49"/>
  <c r="Z41" i="10"/>
  <c r="X43" i="10"/>
  <c r="Z43" i="11"/>
  <c r="Y45" i="11"/>
  <c r="Z41" i="17"/>
  <c r="X43" i="17"/>
  <c r="Z41" i="33"/>
  <c r="X43" i="33"/>
  <c r="Z43" i="35"/>
  <c r="Y45" i="35"/>
  <c r="Z41" i="25"/>
  <c r="X43" i="25"/>
  <c r="X45" i="1"/>
  <c r="Z43" i="1"/>
  <c r="Z43" i="14"/>
  <c r="X45" i="14"/>
  <c r="X43" i="28"/>
  <c r="Z41" i="28"/>
  <c r="X43" i="44"/>
  <c r="Z41" i="44"/>
  <c r="Z41" i="4"/>
  <c r="X43" i="4"/>
  <c r="X43" i="40"/>
  <c r="Z41" i="40"/>
  <c r="Z41" i="21"/>
  <c r="X43" i="21"/>
  <c r="X45" i="4" l="1"/>
  <c r="Z43" i="4"/>
  <c r="Z43" i="17"/>
  <c r="X45" i="17"/>
  <c r="Z45" i="50"/>
  <c r="X47" i="50"/>
  <c r="Z47" i="50" s="1"/>
  <c r="Z45" i="54"/>
  <c r="X47" i="54"/>
  <c r="Z47" i="54" s="1"/>
  <c r="Z45" i="18"/>
  <c r="X47" i="18"/>
  <c r="Z47" i="18" s="1"/>
  <c r="Y47" i="31"/>
  <c r="Z47" i="31" s="1"/>
  <c r="Z45" i="31"/>
  <c r="Z43" i="45"/>
  <c r="X45" i="45"/>
  <c r="Y47" i="39"/>
  <c r="Z47" i="39" s="1"/>
  <c r="Z45" i="39"/>
  <c r="Z43" i="37"/>
  <c r="X45" i="37"/>
  <c r="X47" i="48"/>
  <c r="Z47" i="48" s="1"/>
  <c r="Z45" i="48"/>
  <c r="Z43" i="46"/>
  <c r="X45" i="46"/>
  <c r="Z45" i="1"/>
  <c r="X47" i="1"/>
  <c r="Z47" i="1" s="1"/>
  <c r="X45" i="36"/>
  <c r="Z43" i="36"/>
  <c r="Z45" i="53"/>
  <c r="X47" i="53"/>
  <c r="Z47" i="53" s="1"/>
  <c r="Z43" i="25"/>
  <c r="X45" i="25"/>
  <c r="Z45" i="38"/>
  <c r="X47" i="38"/>
  <c r="Z47" i="38" s="1"/>
  <c r="Y47" i="35"/>
  <c r="Z47" i="35" s="1"/>
  <c r="Z45" i="35"/>
  <c r="Z43" i="10"/>
  <c r="X45" i="10"/>
  <c r="Z43" i="22"/>
  <c r="X45" i="22"/>
  <c r="Z43" i="5"/>
  <c r="X45" i="5"/>
  <c r="Z43" i="6"/>
  <c r="X45" i="6"/>
  <c r="Z43" i="30"/>
  <c r="X45" i="30"/>
  <c r="Z43" i="2"/>
  <c r="X45" i="2"/>
  <c r="Z43" i="13"/>
  <c r="X45" i="13"/>
  <c r="Z43" i="9"/>
  <c r="X45" i="9"/>
  <c r="Y47" i="11"/>
  <c r="Z47" i="11" s="1"/>
  <c r="Z45" i="11"/>
  <c r="X45" i="44"/>
  <c r="Z43" i="44"/>
  <c r="X45" i="23"/>
  <c r="Z43" i="23"/>
  <c r="Y47" i="15"/>
  <c r="Z47" i="15" s="1"/>
  <c r="Z45" i="15"/>
  <c r="X45" i="12"/>
  <c r="Z43" i="12"/>
  <c r="X45" i="32"/>
  <c r="Z43" i="32"/>
  <c r="X45" i="8"/>
  <c r="Z43" i="8"/>
  <c r="Y47" i="7"/>
  <c r="Z47" i="7" s="1"/>
  <c r="Z45" i="7"/>
  <c r="Z43" i="29"/>
  <c r="X45" i="29"/>
  <c r="Y47" i="51"/>
  <c r="Z47" i="51" s="1"/>
  <c r="Z45" i="51"/>
  <c r="X45" i="24"/>
  <c r="Z43" i="24"/>
  <c r="X45" i="16"/>
  <c r="Z43" i="16"/>
  <c r="Z45" i="14"/>
  <c r="X47" i="14"/>
  <c r="Z47" i="14" s="1"/>
  <c r="Z43" i="33"/>
  <c r="X45" i="33"/>
  <c r="X47" i="49"/>
  <c r="Z47" i="49" s="1"/>
  <c r="Z45" i="49"/>
  <c r="Z43" i="42"/>
  <c r="X45" i="42"/>
  <c r="Y47" i="55"/>
  <c r="Z47" i="55" s="1"/>
  <c r="Z45" i="55"/>
  <c r="Z43" i="34"/>
  <c r="X45" i="34"/>
  <c r="Y47" i="47"/>
  <c r="Z47" i="47" s="1"/>
  <c r="Z45" i="47"/>
  <c r="Z43" i="41"/>
  <c r="X45" i="41"/>
  <c r="Y47" i="19"/>
  <c r="Z47" i="19" s="1"/>
  <c r="Z45" i="19"/>
  <c r="Z43" i="26"/>
  <c r="X45" i="26"/>
  <c r="Y47" i="3"/>
  <c r="Z47" i="3" s="1"/>
  <c r="Z45" i="3"/>
  <c r="X45" i="20"/>
  <c r="Z43" i="20"/>
  <c r="Y47" i="43"/>
  <c r="Z47" i="43" s="1"/>
  <c r="Z45" i="43"/>
  <c r="Z43" i="21"/>
  <c r="X45" i="21"/>
  <c r="X45" i="28"/>
  <c r="Z43" i="28"/>
  <c r="X45" i="40"/>
  <c r="Z43" i="40"/>
  <c r="X47" i="52"/>
  <c r="Z47" i="52" s="1"/>
  <c r="Z45" i="52"/>
  <c r="X45" i="27"/>
  <c r="Z43" i="27"/>
  <c r="X47" i="13" l="1"/>
  <c r="Z47" i="13" s="1"/>
  <c r="Z45" i="13"/>
  <c r="X47" i="5"/>
  <c r="Z47" i="5" s="1"/>
  <c r="Z45" i="5"/>
  <c r="X47" i="28"/>
  <c r="Z47" i="28" s="1"/>
  <c r="Z45" i="28"/>
  <c r="X47" i="24"/>
  <c r="Z47" i="24" s="1"/>
  <c r="Z45" i="24"/>
  <c r="X47" i="8"/>
  <c r="Z47" i="8" s="1"/>
  <c r="Z45" i="8"/>
  <c r="Z45" i="23"/>
  <c r="X47" i="23"/>
  <c r="Z47" i="23" s="1"/>
  <c r="Z45" i="26"/>
  <c r="X47" i="26"/>
  <c r="Z47" i="26" s="1"/>
  <c r="Z45" i="2"/>
  <c r="X47" i="2"/>
  <c r="Z47" i="2" s="1"/>
  <c r="Z45" i="46"/>
  <c r="X47" i="46"/>
  <c r="Z47" i="46" s="1"/>
  <c r="Z45" i="27"/>
  <c r="X47" i="27"/>
  <c r="Z47" i="27" s="1"/>
  <c r="X47" i="32"/>
  <c r="Z47" i="32" s="1"/>
  <c r="Z45" i="32"/>
  <c r="Z45" i="29"/>
  <c r="X47" i="29"/>
  <c r="Z47" i="29" s="1"/>
  <c r="Z45" i="30"/>
  <c r="X47" i="30"/>
  <c r="Z47" i="30" s="1"/>
  <c r="Z45" i="10"/>
  <c r="X47" i="10"/>
  <c r="Z47" i="10" s="1"/>
  <c r="Z45" i="17"/>
  <c r="X47" i="17"/>
  <c r="Z47" i="17" s="1"/>
  <c r="Z45" i="21"/>
  <c r="X47" i="21"/>
  <c r="Z47" i="21" s="1"/>
  <c r="Z45" i="22"/>
  <c r="X47" i="22"/>
  <c r="Z47" i="22" s="1"/>
  <c r="Z45" i="45"/>
  <c r="X47" i="45"/>
  <c r="Z47" i="45" s="1"/>
  <c r="Z45" i="33"/>
  <c r="X47" i="33"/>
  <c r="Z47" i="33" s="1"/>
  <c r="X47" i="44"/>
  <c r="Z47" i="44" s="1"/>
  <c r="Z45" i="44"/>
  <c r="Z45" i="41"/>
  <c r="X47" i="41"/>
  <c r="Z47" i="41" s="1"/>
  <c r="Z45" i="42"/>
  <c r="X47" i="42"/>
  <c r="Z47" i="42" s="1"/>
  <c r="X47" i="9"/>
  <c r="Z47" i="9" s="1"/>
  <c r="Z45" i="9"/>
  <c r="Z45" i="6"/>
  <c r="X47" i="6"/>
  <c r="Z47" i="6" s="1"/>
  <c r="Z45" i="37"/>
  <c r="X47" i="37"/>
  <c r="Z47" i="37" s="1"/>
  <c r="Z45" i="34"/>
  <c r="X47" i="34"/>
  <c r="Z47" i="34" s="1"/>
  <c r="Z45" i="25"/>
  <c r="X47" i="25"/>
  <c r="Z47" i="25" s="1"/>
  <c r="X47" i="12"/>
  <c r="Z47" i="12" s="1"/>
  <c r="Z45" i="12"/>
  <c r="X47" i="40"/>
  <c r="Z47" i="40" s="1"/>
  <c r="Z45" i="40"/>
  <c r="X47" i="20"/>
  <c r="Z47" i="20" s="1"/>
  <c r="Z45" i="20"/>
  <c r="X47" i="16"/>
  <c r="Z47" i="16" s="1"/>
  <c r="Z45" i="16"/>
  <c r="X47" i="36"/>
  <c r="Z47" i="36" s="1"/>
  <c r="Z45" i="36"/>
  <c r="X47" i="4"/>
  <c r="Z47" i="4" s="1"/>
  <c r="Z45" i="4"/>
</calcChain>
</file>

<file path=xl/sharedStrings.xml><?xml version="1.0" encoding="utf-8"?>
<sst xmlns="http://schemas.openxmlformats.org/spreadsheetml/2006/main" count="6545" uniqueCount="127">
  <si>
    <t>Kwazulu-Natal: eThekwini (ETH)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</si>
  <si>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</si>
  <si>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</si>
  <si>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</si>
  <si>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</si>
  <si>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</si>
  <si>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</si>
  <si>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</si>
  <si>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</si>
  <si>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</si>
  <si>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</si>
  <si>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</si>
  <si>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</si>
  <si>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</si>
  <si>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</si>
  <si>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</si>
  <si>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</si>
  <si>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</si>
  <si>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</si>
  <si>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</si>
  <si>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</si>
  <si>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</si>
  <si>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</si>
  <si>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</si>
  <si>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</si>
  <si>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</si>
  <si>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</si>
  <si>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</si>
  <si>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</si>
  <si>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</si>
  <si>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</si>
  <si>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</si>
  <si>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</si>
  <si>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</si>
  <si>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</si>
  <si>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</si>
  <si>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</si>
  <si>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</si>
  <si>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</si>
  <si>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</si>
  <si>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</si>
  <si>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</si>
  <si>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</si>
  <si>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</si>
  <si>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</si>
  <si>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</si>
  <si>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</si>
  <si>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</si>
  <si>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</si>
  <si>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</si>
  <si>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</si>
  <si>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</si>
  <si>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</si>
  <si>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</si>
  <si>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</si>
  <si>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</si>
  <si>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</si>
  <si>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</si>
  <si>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</si>
  <si>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</si>
  <si>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</si>
  <si>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</si>
  <si>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</si>
  <si>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</si>
  <si>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</si>
  <si>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</si>
  <si>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</si>
  <si>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</si>
  <si>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</si>
  <si>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</si>
  <si>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</si>
  <si>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</si>
  <si>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Kwazulu-Natal: Umdoni (KZN212) - Table C4 Quarterly Budgeted Financial Performance ( Waste management                                   ) for 4th Quarter ended 30 June 2022 (Figures Finalised as at 2022/08/09)</t>
  </si>
  <si>
    <t>Kwazulu-Natal: Umzumbe (KZN213) - Table C4 Quarterly Budgeted Financial Performance ( Waste management                                   ) for 4th Quarter ended 30 June 2022 (Figures Finalised as at 2022/08/09)</t>
  </si>
  <si>
    <t>Kwazulu-Natal: uMuziwabantu (KZN214) - Table C4 Quarterly Budgeted Financial Performance ( Waste management                                   ) for 4th Quarter ended 30 June 2022 (Figures Finalised as at 2022/08/09)</t>
  </si>
  <si>
    <t>Kwazulu-Natal: Ray Nkonyeni (KZN216) - Table C4 Quarterly Budgeted Financial Performance ( Waste management                                   ) for 4th Quarter ended 30 June 2022 (Figures Finalised as at 2022/08/09)</t>
  </si>
  <si>
    <t>Kwazulu-Natal: Ugu (DC21) - Table C4 Quarterly Budgeted Financial Performance ( Waste management                                   ) for 4th Quarter ended 30 June 2022 (Figures Finalised as at 2022/08/09)</t>
  </si>
  <si>
    <t>Kwazulu-Natal: uMshwathi (KZN221) - Table C4 Quarterly Budgeted Financial Performance ( Waste management                                   ) for 4th Quarter ended 30 June 2022 (Figures Finalised as at 2022/08/09)</t>
  </si>
  <si>
    <t>Kwazulu-Natal: uMngeni (KZN222) - Table C4 Quarterly Budgeted Financial Performance ( Waste management                                   ) for 4th Quarter ended 30 June 2022 (Figures Finalised as at 2022/08/09)</t>
  </si>
  <si>
    <t>Kwazulu-Natal: Mpofana (KZN223) - Table C4 Quarterly Budgeted Financial Performance ( Waste management                                   ) for 4th Quarter ended 30 June 2022 (Figures Finalised as at 2022/08/09)</t>
  </si>
  <si>
    <t>Kwazulu-Natal: Impendle (KZN224) - Table C4 Quarterly Budgeted Financial Performance ( Waste management                                   ) for 4th Quarter ended 30 June 2022 (Figures Finalised as at 2022/08/09)</t>
  </si>
  <si>
    <t>Kwazulu-Natal: Msunduzi (KZN225) - Table C4 Quarterly Budgeted Financial Performance ( Waste management                                   ) for 4th Quarter ended 30 June 2022 (Figures Finalised as at 2022/08/09)</t>
  </si>
  <si>
    <t>Kwazulu-Natal: Mkhambathini (KZN226) - Table C4 Quarterly Budgeted Financial Performance ( Waste management                                   ) for 4th Quarter ended 30 June 2022 (Figures Finalised as at 2022/08/09)</t>
  </si>
  <si>
    <t>Kwazulu-Natal: Richmond (KZN227) - Table C4 Quarterly Budgeted Financial Performance ( Waste management                                   ) for 4th Quarter ended 30 June 2022 (Figures Finalised as at 2022/08/09)</t>
  </si>
  <si>
    <t>Kwazulu-Natal: uMgungundlovu (DC22) - Table C4 Quarterly Budgeted Financial Performance ( Waste management                                   ) for 4th Quarter ended 30 June 2022 (Figures Finalised as at 2022/08/09)</t>
  </si>
  <si>
    <t>Kwazulu-Natal: Okhahlamba (KZN235) - Table C4 Quarterly Budgeted Financial Performance ( Waste management                                   ) for 4th Quarter ended 30 June 2022 (Figures Finalised as at 2022/08/09)</t>
  </si>
  <si>
    <t>Kwazulu-Natal: Inkosi Langalibalele (KZN237) - Table C4 Quarterly Budgeted Financial Performance ( Waste management                                   ) for 4th Quarter ended 30 June 2022 (Figures Finalised as at 2022/08/09)</t>
  </si>
  <si>
    <t>Kwazulu-Natal: Alfred Duma (KZN238) - Table C4 Quarterly Budgeted Financial Performance ( Waste management                                   ) for 4th Quarter ended 30 June 2022 (Figures Finalised as at 2022/08/09)</t>
  </si>
  <si>
    <t>Kwazulu-Natal: Uthukela (DC23) - Table C4 Quarterly Budgeted Financial Performance ( Waste management                                   ) for 4th Quarter ended 30 June 2022 (Figures Finalised as at 2022/08/09)</t>
  </si>
  <si>
    <t>Kwazulu-Natal: Endumeni (KZN241) - Table C4 Quarterly Budgeted Financial Performance ( Waste management                                   ) for 4th Quarter ended 30 June 2022 (Figures Finalised as at 2022/08/09)</t>
  </si>
  <si>
    <t>Kwazulu-Natal: Nquthu (KZN242) - Table C4 Quarterly Budgeted Financial Performance ( Waste management                                   ) for 4th Quarter ended 30 June 2022 (Figures Finalised as at 2022/08/09)</t>
  </si>
  <si>
    <t>Kwazulu-Natal: Msinga (KZN244) - Table C4 Quarterly Budgeted Financial Performance ( Waste management                                   ) for 4th Quarter ended 30 June 2022 (Figures Finalised as at 2022/08/09)</t>
  </si>
  <si>
    <t>Kwazulu-Natal: Umvoti (KZN245) - Table C4 Quarterly Budgeted Financial Performance ( Waste management                                   ) for 4th Quarter ended 30 June 2022 (Figures Finalised as at 2022/08/09)</t>
  </si>
  <si>
    <t>Kwazulu-Natal: Umzinyathi (DC24) - Table C4 Quarterly Budgeted Financial Performance ( Waste management                                   ) for 4th Quarter ended 30 June 2022 (Figures Finalised as at 2022/08/09)</t>
  </si>
  <si>
    <t>Kwazulu-Natal: Newcastle (KZN252) - Table C4 Quarterly Budgeted Financial Performance ( Waste management                                   ) for 4th Quarter ended 30 June 2022 (Figures Finalised as at 2022/08/09)</t>
  </si>
  <si>
    <t>Kwazulu-Natal: Emadlangeni (KZN253) - Table C4 Quarterly Budgeted Financial Performance ( Waste management                                   ) for 4th Quarter ended 30 June 2022 (Figures Finalised as at 2022/08/09)</t>
  </si>
  <si>
    <t>Kwazulu-Natal: Dannhauser (KZN254) - Table C4 Quarterly Budgeted Financial Performance ( Waste management                                   ) for 4th Quarter ended 30 June 2022 (Figures Finalised as at 2022/08/09)</t>
  </si>
  <si>
    <t>Kwazulu-Natal: Amajuba (DC25) - Table C4 Quarterly Budgeted Financial Performance ( Waste management                                   ) for 4th Quarter ended 30 June 2022 (Figures Finalised as at 2022/08/09)</t>
  </si>
  <si>
    <t>Kwazulu-Natal: eDumbe (KZN261) - Table C4 Quarterly Budgeted Financial Performance ( Waste management                                   ) for 4th Quarter ended 30 June 2022 (Figures Finalised as at 2022/08/09)</t>
  </si>
  <si>
    <t>Kwazulu-Natal: uPhongolo (KZN262) - Table C4 Quarterly Budgeted Financial Performance ( Waste management                                   ) for 4th Quarter ended 30 June 2022 (Figures Finalised as at 2022/08/09)</t>
  </si>
  <si>
    <t>Kwazulu-Natal: Abaqulusi (KZN263) - Table C4 Quarterly Budgeted Financial Performance ( Waste management                                   ) for 4th Quarter ended 30 June 2022 (Figures Finalised as at 2022/08/09)</t>
  </si>
  <si>
    <t>Kwazulu-Natal: Nongoma (KZN265) - Table C4 Quarterly Budgeted Financial Performance ( Waste management                                   ) for 4th Quarter ended 30 June 2022 (Figures Finalised as at 2022/08/09)</t>
  </si>
  <si>
    <t>Kwazulu-Natal: Ulundi (KZN266) - Table C4 Quarterly Budgeted Financial Performance ( Waste management                                   ) for 4th Quarter ended 30 June 2022 (Figures Finalised as at 2022/08/09)</t>
  </si>
  <si>
    <t>Kwazulu-Natal: Zululand (DC26) - Table C4 Quarterly Budgeted Financial Performance ( Waste management                                   ) for 4th Quarter ended 30 June 2022 (Figures Finalised as at 2022/08/09)</t>
  </si>
  <si>
    <t>Kwazulu-Natal: Umhlabuyalingana (KZN271) - Table C4 Quarterly Budgeted Financial Performance ( Waste management                                   ) for 4th Quarter ended 30 June 2022 (Figures Finalised as at 2022/08/09)</t>
  </si>
  <si>
    <t>Kwazulu-Natal: Jozini (KZN272) - Table C4 Quarterly Budgeted Financial Performance ( Waste management                                   ) for 4th Quarter ended 30 June 2022 (Figures Finalised as at 2022/08/09)</t>
  </si>
  <si>
    <t>Kwazulu-Natal: Mtubatuba (KZN275) - Table C4 Quarterly Budgeted Financial Performance ( Waste management                                   ) for 4th Quarter ended 30 June 2022 (Figures Finalised as at 2022/08/09)</t>
  </si>
  <si>
    <t>Kwazulu-Natal: Hlabisa Big Five (KZN276) - Table C4 Quarterly Budgeted Financial Performance ( Waste management                                   ) for 4th Quarter ended 30 June 2022 (Figures Finalised as at 2022/08/09)</t>
  </si>
  <si>
    <t>Kwazulu-Natal: Umkhanyakude (DC27) - Table C4 Quarterly Budgeted Financial Performance ( Waste management                                   ) for 4th Quarter ended 30 June 2022 (Figures Finalised as at 2022/08/09)</t>
  </si>
  <si>
    <t>Kwazulu-Natal: Mfolozi (KZN281) - Table C4 Quarterly Budgeted Financial Performance ( Waste management                                   ) for 4th Quarter ended 30 June 2022 (Figures Finalised as at 2022/08/09)</t>
  </si>
  <si>
    <t>Kwazulu-Natal: uMhlathuze (KZN282) - Table C4 Quarterly Budgeted Financial Performance ( Waste management                                   ) for 4th Quarter ended 30 June 2022 (Figures Finalised as at 2022/08/09)</t>
  </si>
  <si>
    <t>Kwazulu-Natal: uMlalazi (KZN284) - Table C4 Quarterly Budgeted Financial Performance ( Waste management                                   ) for 4th Quarter ended 30 June 2022 (Figures Finalised as at 2022/08/09)</t>
  </si>
  <si>
    <t>Kwazulu-Natal: Mthonjaneni (KZN285) - Table C4 Quarterly Budgeted Financial Performance ( Waste management                                   ) for 4th Quarter ended 30 June 2022 (Figures Finalised as at 2022/08/09)</t>
  </si>
  <si>
    <t>Kwazulu-Natal: Nkandla (KZN286) - Table C4 Quarterly Budgeted Financial Performance ( Waste management                                   ) for 4th Quarter ended 30 June 2022 (Figures Finalised as at 2022/08/09)</t>
  </si>
  <si>
    <t>Kwazulu-Natal: King Cetshwayo (DC28) - Table C4 Quarterly Budgeted Financial Performance ( Waste management                                   ) for 4th Quarter ended 30 June 2022 (Figures Finalised as at 2022/08/09)</t>
  </si>
  <si>
    <t>Kwazulu-Natal: Mandeni (KZN291) - Table C4 Quarterly Budgeted Financial Performance ( Waste management                                   ) for 4th Quarter ended 30 June 2022 (Figures Finalised as at 2022/08/09)</t>
  </si>
  <si>
    <t>Kwazulu-Natal: KwaDukuza (KZN292) - Table C4 Quarterly Budgeted Financial Performance ( Waste management                                   ) for 4th Quarter ended 30 June 2022 (Figures Finalised as at 2022/08/09)</t>
  </si>
  <si>
    <t>Kwazulu-Natal: Ndwedwe (KZN293) - Table C4 Quarterly Budgeted Financial Performance ( Waste management                                   ) for 4th Quarter ended 30 June 2022 (Figures Finalised as at 2022/08/09)</t>
  </si>
  <si>
    <t>Kwazulu-Natal: Maphumulo (KZN294) - Table C4 Quarterly Budgeted Financial Performance ( Waste management                                   ) for 4th Quarter ended 30 June 2022 (Figures Finalised as at 2022/08/09)</t>
  </si>
  <si>
    <t>Kwazulu-Natal: iLembe (DC29) - Table C4 Quarterly Budgeted Financial Performance ( Waste management                                   ) for 4th Quarter ended 30 June 2022 (Figures Finalised as at 2022/08/09)</t>
  </si>
  <si>
    <t>Kwazulu-Natal: Greater Kokstad (KZN433) - Table C4 Quarterly Budgeted Financial Performance ( Waste management                                   ) for 4th Quarter ended 30 June 2022 (Figures Finalised as at 2022/08/09)</t>
  </si>
  <si>
    <t>Kwazulu-Natal: Ubuhlebezwe (KZN434) - Table C4 Quarterly Budgeted Financial Performance ( Waste management                                   ) for 4th Quarter ended 30 June 2022 (Figures Finalised as at 2022/08/09)</t>
  </si>
  <si>
    <t>Kwazulu-Natal: Umzimkhulu (KZN435) - Table C4 Quarterly Budgeted Financial Performance ( Waste management                                   ) for 4th Quarter ended 30 June 2022 (Figures Finalised as at 2022/08/09)</t>
  </si>
  <si>
    <t>Kwazulu-Natal: Dr Nkosazana Dlamini Zuma (KZN436) - Table C4 Quarterly Budgeted Financial Performance ( Waste management                                   ) for 4th Quarter ended 30 June 2022 (Figures Finalised as at 2022/08/09)</t>
  </si>
  <si>
    <t>Kwazulu-Natal: Harry Gwala (DC43)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</si>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</sst>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772206504</v>
      </c>
      <c r="D9" s="6"/>
      <c r="E9" s="7">
        <v>815023990</v>
      </c>
      <c r="F9" s="8">
        <v>815023990</v>
      </c>
      <c r="G9" s="8">
        <v>66665266</v>
      </c>
      <c r="H9" s="8">
        <v>52419729</v>
      </c>
      <c r="I9" s="8">
        <v>79035553</v>
      </c>
      <c r="J9" s="8">
        <v>198120548</v>
      </c>
      <c r="K9" s="8">
        <v>63147494</v>
      </c>
      <c r="L9" s="8">
        <v>76298474</v>
      </c>
      <c r="M9" s="8">
        <v>69278067</v>
      </c>
      <c r="N9" s="8">
        <v>208724035</v>
      </c>
      <c r="O9" s="8">
        <v>68817367</v>
      </c>
      <c r="P9" s="8">
        <v>68923692</v>
      </c>
      <c r="Q9" s="8">
        <v>69903596</v>
      </c>
      <c r="R9" s="8">
        <v>207644655</v>
      </c>
      <c r="S9" s="8">
        <v>70865912</v>
      </c>
      <c r="T9" s="8">
        <v>69656260</v>
      </c>
      <c r="U9" s="8">
        <v>70592508</v>
      </c>
      <c r="V9" s="8">
        <v>211114680</v>
      </c>
      <c r="W9" s="8">
        <v>825603918</v>
      </c>
      <c r="X9" s="8">
        <v>815023990</v>
      </c>
      <c r="Y9" s="8">
        <v>10579928</v>
      </c>
      <c r="Z9" s="2">
        <v>1.2981124641496748</v>
      </c>
      <c r="AA9" s="6">
        <v>815023990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385500650</v>
      </c>
      <c r="D18" s="6"/>
      <c r="E18" s="7">
        <v>429961430</v>
      </c>
      <c r="F18" s="8">
        <v>429961430</v>
      </c>
      <c r="G18" s="8">
        <v>179150605</v>
      </c>
      <c r="H18" s="8"/>
      <c r="I18" s="8"/>
      <c r="J18" s="8">
        <v>179150605</v>
      </c>
      <c r="K18" s="8"/>
      <c r="L18" s="8"/>
      <c r="M18" s="8"/>
      <c r="N18" s="8"/>
      <c r="O18" s="8"/>
      <c r="P18" s="8">
        <v>143320436</v>
      </c>
      <c r="Q18" s="8"/>
      <c r="R18" s="8">
        <v>143320436</v>
      </c>
      <c r="S18" s="8"/>
      <c r="T18" s="8">
        <v>107490387</v>
      </c>
      <c r="U18" s="8"/>
      <c r="V18" s="8">
        <v>107490387</v>
      </c>
      <c r="W18" s="8">
        <v>429961428</v>
      </c>
      <c r="X18" s="8">
        <v>429961430</v>
      </c>
      <c r="Y18" s="8">
        <v>-2</v>
      </c>
      <c r="Z18" s="2"/>
      <c r="AA18" s="6">
        <v>429961430</v>
      </c>
    </row>
    <row r="19" spans="1:27" x14ac:dyDescent="0.25">
      <c r="A19" s="23" t="s">
        <v>46</v>
      </c>
      <c r="B19" s="29" t="s">
        <v>32</v>
      </c>
      <c r="C19" s="6">
        <v>1039443</v>
      </c>
      <c r="D19" s="6"/>
      <c r="E19" s="7">
        <v>1107830</v>
      </c>
      <c r="F19" s="26">
        <v>1107830</v>
      </c>
      <c r="G19" s="26">
        <v>51191</v>
      </c>
      <c r="H19" s="26">
        <v>34514</v>
      </c>
      <c r="I19" s="26">
        <v>28410</v>
      </c>
      <c r="J19" s="26">
        <v>114115</v>
      </c>
      <c r="K19" s="26">
        <v>128421</v>
      </c>
      <c r="L19" s="26">
        <v>29844</v>
      </c>
      <c r="M19" s="26">
        <v>98644</v>
      </c>
      <c r="N19" s="26">
        <v>256909</v>
      </c>
      <c r="O19" s="26">
        <v>26638</v>
      </c>
      <c r="P19" s="26">
        <v>119481</v>
      </c>
      <c r="Q19" s="26">
        <v>49217</v>
      </c>
      <c r="R19" s="26">
        <v>195336</v>
      </c>
      <c r="S19" s="26">
        <v>44666</v>
      </c>
      <c r="T19" s="26">
        <v>24105</v>
      </c>
      <c r="U19" s="26">
        <v>21003</v>
      </c>
      <c r="V19" s="26">
        <v>89774</v>
      </c>
      <c r="W19" s="26">
        <v>656134</v>
      </c>
      <c r="X19" s="26">
        <v>1107830</v>
      </c>
      <c r="Y19" s="26">
        <v>-451696</v>
      </c>
      <c r="Z19" s="27">
        <v>-40.773042795374742</v>
      </c>
      <c r="AA19" s="28">
        <v>1107830</v>
      </c>
    </row>
    <row r="20" spans="1:27" x14ac:dyDescent="0.25">
      <c r="A20" s="23" t="s">
        <v>47</v>
      </c>
      <c r="B20" s="29" t="s">
        <v>32</v>
      </c>
      <c r="C20" s="6">
        <v>63201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1412063</v>
      </c>
      <c r="Q20" s="8">
        <v>41390</v>
      </c>
      <c r="R20" s="8">
        <v>1453453</v>
      </c>
      <c r="S20" s="8"/>
      <c r="T20" s="8"/>
      <c r="U20" s="8">
        <v>631650</v>
      </c>
      <c r="V20" s="8">
        <v>631650</v>
      </c>
      <c r="W20" s="30">
        <v>2085103</v>
      </c>
      <c r="X20" s="8"/>
      <c r="Y20" s="8">
        <v>2085103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1158809798</v>
      </c>
      <c r="D21" s="33">
        <f t="shared" si="0"/>
        <v>0</v>
      </c>
      <c r="E21" s="34">
        <f t="shared" si="0"/>
        <v>1246093250</v>
      </c>
      <c r="F21" s="35">
        <f t="shared" si="0"/>
        <v>1246093250</v>
      </c>
      <c r="G21" s="35">
        <f t="shared" si="0"/>
        <v>245867062</v>
      </c>
      <c r="H21" s="35">
        <f t="shared" si="0"/>
        <v>52454243</v>
      </c>
      <c r="I21" s="35">
        <f t="shared" si="0"/>
        <v>79063963</v>
      </c>
      <c r="J21" s="35">
        <f t="shared" si="0"/>
        <v>377385268</v>
      </c>
      <c r="K21" s="35">
        <f t="shared" si="0"/>
        <v>63275915</v>
      </c>
      <c r="L21" s="35">
        <f t="shared" si="0"/>
        <v>76328318</v>
      </c>
      <c r="M21" s="35">
        <f t="shared" si="0"/>
        <v>69376711</v>
      </c>
      <c r="N21" s="35">
        <f t="shared" si="0"/>
        <v>208980944</v>
      </c>
      <c r="O21" s="35">
        <f t="shared" si="0"/>
        <v>68844005</v>
      </c>
      <c r="P21" s="35">
        <f t="shared" si="0"/>
        <v>213775672</v>
      </c>
      <c r="Q21" s="35">
        <f t="shared" si="0"/>
        <v>69994203</v>
      </c>
      <c r="R21" s="35">
        <f t="shared" si="0"/>
        <v>352613880</v>
      </c>
      <c r="S21" s="35">
        <f t="shared" si="0"/>
        <v>70910578</v>
      </c>
      <c r="T21" s="35">
        <f t="shared" si="0"/>
        <v>177170752</v>
      </c>
      <c r="U21" s="35">
        <f t="shared" si="0"/>
        <v>71245161</v>
      </c>
      <c r="V21" s="35">
        <f t="shared" si="0"/>
        <v>319326491</v>
      </c>
      <c r="W21" s="35">
        <f t="shared" si="0"/>
        <v>1258306583</v>
      </c>
      <c r="X21" s="35">
        <f t="shared" si="0"/>
        <v>1246093250</v>
      </c>
      <c r="Y21" s="35">
        <f t="shared" si="0"/>
        <v>12213333</v>
      </c>
      <c r="Z21" s="36">
        <f>+IF(X21&lt;&gt;0,+(Y21/X21)*100,0)</f>
        <v>0.98012993810856452</v>
      </c>
      <c r="AA21" s="33">
        <f>SUM(AA5:AA20)</f>
        <v>1246093250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686078138</v>
      </c>
      <c r="D24" s="6"/>
      <c r="E24" s="7">
        <v>692281650</v>
      </c>
      <c r="F24" s="8">
        <v>690987331</v>
      </c>
      <c r="G24" s="8">
        <v>42668580</v>
      </c>
      <c r="H24" s="8">
        <v>52868659</v>
      </c>
      <c r="I24" s="8">
        <v>63547489</v>
      </c>
      <c r="J24" s="8">
        <v>159084728</v>
      </c>
      <c r="K24" s="8">
        <v>60067367</v>
      </c>
      <c r="L24" s="8">
        <v>87768156</v>
      </c>
      <c r="M24" s="8">
        <v>55216230</v>
      </c>
      <c r="N24" s="8">
        <v>203051753</v>
      </c>
      <c r="O24" s="8">
        <v>59990960</v>
      </c>
      <c r="P24" s="8">
        <v>54499342</v>
      </c>
      <c r="Q24" s="8">
        <v>61551749</v>
      </c>
      <c r="R24" s="8">
        <v>176042051</v>
      </c>
      <c r="S24" s="8">
        <v>55559864</v>
      </c>
      <c r="T24" s="8">
        <v>56992299</v>
      </c>
      <c r="U24" s="8">
        <v>55161376</v>
      </c>
      <c r="V24" s="8">
        <v>167713539</v>
      </c>
      <c r="W24" s="8">
        <v>705892071</v>
      </c>
      <c r="X24" s="8">
        <v>690987331</v>
      </c>
      <c r="Y24" s="8">
        <v>14904740</v>
      </c>
      <c r="Z24" s="2">
        <v>2.1570207341471503</v>
      </c>
      <c r="AA24" s="6">
        <v>690987331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90577937</v>
      </c>
      <c r="D26" s="6"/>
      <c r="E26" s="7">
        <v>69803800</v>
      </c>
      <c r="F26" s="8">
        <v>69803800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69803800</v>
      </c>
      <c r="Y26" s="8">
        <v>-69803800</v>
      </c>
      <c r="Z26" s="2">
        <v>-100</v>
      </c>
      <c r="AA26" s="6">
        <v>69803800</v>
      </c>
    </row>
    <row r="27" spans="1:27" x14ac:dyDescent="0.25">
      <c r="A27" s="25" t="s">
        <v>53</v>
      </c>
      <c r="B27" s="24" t="s">
        <v>32</v>
      </c>
      <c r="C27" s="6">
        <v>35217132</v>
      </c>
      <c r="D27" s="6"/>
      <c r="E27" s="7">
        <v>63770010</v>
      </c>
      <c r="F27" s="8">
        <v>63770010</v>
      </c>
      <c r="G27" s="8">
        <v>5423397</v>
      </c>
      <c r="H27" s="8">
        <v>5423397</v>
      </c>
      <c r="I27" s="8">
        <v>-4887374</v>
      </c>
      <c r="J27" s="8">
        <v>5959420</v>
      </c>
      <c r="K27" s="8">
        <v>1987248</v>
      </c>
      <c r="L27" s="8">
        <v>1976878</v>
      </c>
      <c r="M27" s="8">
        <v>2016228</v>
      </c>
      <c r="N27" s="8">
        <v>5980354</v>
      </c>
      <c r="O27" s="8">
        <v>2007985</v>
      </c>
      <c r="P27" s="8">
        <v>1958126</v>
      </c>
      <c r="Q27" s="8">
        <v>1957079</v>
      </c>
      <c r="R27" s="8">
        <v>5923190</v>
      </c>
      <c r="S27" s="8">
        <v>1959393</v>
      </c>
      <c r="T27" s="8">
        <v>4457588</v>
      </c>
      <c r="U27" s="8">
        <v>2971778</v>
      </c>
      <c r="V27" s="8">
        <v>9388759</v>
      </c>
      <c r="W27" s="8">
        <v>27251723</v>
      </c>
      <c r="X27" s="8">
        <v>63770010</v>
      </c>
      <c r="Y27" s="8">
        <v>-36518287</v>
      </c>
      <c r="Z27" s="2">
        <v>-57.265612785696597</v>
      </c>
      <c r="AA27" s="6">
        <v>63770010</v>
      </c>
    </row>
    <row r="28" spans="1:27" x14ac:dyDescent="0.25">
      <c r="A28" s="25" t="s">
        <v>54</v>
      </c>
      <c r="B28" s="24" t="s">
        <v>32</v>
      </c>
      <c r="C28" s="6">
        <v>47703804</v>
      </c>
      <c r="D28" s="6"/>
      <c r="E28" s="7">
        <v>31653380</v>
      </c>
      <c r="F28" s="8">
        <v>31653380</v>
      </c>
      <c r="G28" s="8">
        <v>2337135</v>
      </c>
      <c r="H28" s="8">
        <v>2331558</v>
      </c>
      <c r="I28" s="8">
        <v>2256347</v>
      </c>
      <c r="J28" s="8">
        <v>6925040</v>
      </c>
      <c r="K28" s="8">
        <v>2331558</v>
      </c>
      <c r="L28" s="8">
        <v>2256347</v>
      </c>
      <c r="M28" s="8">
        <v>2325679</v>
      </c>
      <c r="N28" s="8">
        <v>6913584</v>
      </c>
      <c r="O28" s="8">
        <v>2244003</v>
      </c>
      <c r="P28" s="8">
        <v>2021571</v>
      </c>
      <c r="Q28" s="8">
        <v>2238168</v>
      </c>
      <c r="R28" s="8">
        <v>6503742</v>
      </c>
      <c r="S28" s="8">
        <v>-14499462</v>
      </c>
      <c r="T28" s="8">
        <v>2154717</v>
      </c>
      <c r="U28" s="8">
        <v>3908563</v>
      </c>
      <c r="V28" s="8">
        <v>-8436182</v>
      </c>
      <c r="W28" s="8">
        <v>11906184</v>
      </c>
      <c r="X28" s="8">
        <v>31653381</v>
      </c>
      <c r="Y28" s="8">
        <v>-19747197</v>
      </c>
      <c r="Z28" s="2">
        <v>-62.38574324809094</v>
      </c>
      <c r="AA28" s="6">
        <v>31653380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85990381</v>
      </c>
      <c r="D30" s="6"/>
      <c r="E30" s="7">
        <v>106388890</v>
      </c>
      <c r="F30" s="8">
        <v>106319200</v>
      </c>
      <c r="G30" s="8">
        <v>7621578</v>
      </c>
      <c r="H30" s="8">
        <v>8466160</v>
      </c>
      <c r="I30" s="8">
        <v>10228593</v>
      </c>
      <c r="J30" s="8">
        <v>26316331</v>
      </c>
      <c r="K30" s="8">
        <v>8951610</v>
      </c>
      <c r="L30" s="8">
        <v>-2530533</v>
      </c>
      <c r="M30" s="8">
        <v>3688332</v>
      </c>
      <c r="N30" s="8">
        <v>10109409</v>
      </c>
      <c r="O30" s="8">
        <v>8184692</v>
      </c>
      <c r="P30" s="8">
        <v>5162168</v>
      </c>
      <c r="Q30" s="8">
        <v>9398526</v>
      </c>
      <c r="R30" s="8">
        <v>22745386</v>
      </c>
      <c r="S30" s="8">
        <v>7247421</v>
      </c>
      <c r="T30" s="8">
        <v>9157219</v>
      </c>
      <c r="U30" s="8">
        <v>974863</v>
      </c>
      <c r="V30" s="8">
        <v>17379503</v>
      </c>
      <c r="W30" s="8">
        <v>76550629</v>
      </c>
      <c r="X30" s="8">
        <v>106319200</v>
      </c>
      <c r="Y30" s="8">
        <v>-29768571</v>
      </c>
      <c r="Z30" s="2">
        <v>-27.999242846071077</v>
      </c>
      <c r="AA30" s="6">
        <v>106319200</v>
      </c>
    </row>
    <row r="31" spans="1:27" x14ac:dyDescent="0.25">
      <c r="A31" s="25" t="s">
        <v>57</v>
      </c>
      <c r="B31" s="24" t="s">
        <v>32</v>
      </c>
      <c r="C31" s="6">
        <v>401165859</v>
      </c>
      <c r="D31" s="6"/>
      <c r="E31" s="7">
        <v>483113600</v>
      </c>
      <c r="F31" s="8">
        <v>463509180</v>
      </c>
      <c r="G31" s="8">
        <v>1964369</v>
      </c>
      <c r="H31" s="8">
        <v>27349202</v>
      </c>
      <c r="I31" s="8">
        <v>28169016</v>
      </c>
      <c r="J31" s="8">
        <v>57482587</v>
      </c>
      <c r="K31" s="8">
        <v>30425328</v>
      </c>
      <c r="L31" s="8">
        <v>42331323</v>
      </c>
      <c r="M31" s="8">
        <v>30935786</v>
      </c>
      <c r="N31" s="8">
        <v>103692437</v>
      </c>
      <c r="O31" s="8">
        <v>37056561</v>
      </c>
      <c r="P31" s="8">
        <v>34927684</v>
      </c>
      <c r="Q31" s="8">
        <v>31513596</v>
      </c>
      <c r="R31" s="8">
        <v>103497841</v>
      </c>
      <c r="S31" s="8">
        <v>3270583</v>
      </c>
      <c r="T31" s="8">
        <v>32646724</v>
      </c>
      <c r="U31" s="8">
        <v>37550746</v>
      </c>
      <c r="V31" s="8">
        <v>73468053</v>
      </c>
      <c r="W31" s="8">
        <v>338140918</v>
      </c>
      <c r="X31" s="8">
        <v>463509180</v>
      </c>
      <c r="Y31" s="8">
        <v>-125368262</v>
      </c>
      <c r="Z31" s="2">
        <v>-27.047633015596368</v>
      </c>
      <c r="AA31" s="6">
        <v>463509180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18753529</v>
      </c>
      <c r="D33" s="6"/>
      <c r="E33" s="7">
        <v>17348650</v>
      </c>
      <c r="F33" s="8">
        <v>17308997</v>
      </c>
      <c r="G33" s="8">
        <v>1367223</v>
      </c>
      <c r="H33" s="8">
        <v>1200289</v>
      </c>
      <c r="I33" s="8">
        <v>1082129</v>
      </c>
      <c r="J33" s="8">
        <v>3649641</v>
      </c>
      <c r="K33" s="8">
        <v>477292</v>
      </c>
      <c r="L33" s="8">
        <v>590746</v>
      </c>
      <c r="M33" s="8">
        <v>1453558</v>
      </c>
      <c r="N33" s="8">
        <v>2521596</v>
      </c>
      <c r="O33" s="8">
        <v>813177</v>
      </c>
      <c r="P33" s="8">
        <v>852906</v>
      </c>
      <c r="Q33" s="8">
        <v>254383</v>
      </c>
      <c r="R33" s="8">
        <v>1920466</v>
      </c>
      <c r="S33" s="8">
        <v>361473</v>
      </c>
      <c r="T33" s="8">
        <v>2355421</v>
      </c>
      <c r="U33" s="8">
        <v>2891963</v>
      </c>
      <c r="V33" s="8">
        <v>5608857</v>
      </c>
      <c r="W33" s="8">
        <v>13700560</v>
      </c>
      <c r="X33" s="8">
        <v>17308997</v>
      </c>
      <c r="Y33" s="8">
        <v>-3608437</v>
      </c>
      <c r="Z33" s="2">
        <v>-20.847175604686974</v>
      </c>
      <c r="AA33" s="6">
        <v>17308997</v>
      </c>
    </row>
    <row r="34" spans="1:27" x14ac:dyDescent="0.25">
      <c r="A34" s="23" t="s">
        <v>59</v>
      </c>
      <c r="B34" s="29" t="s">
        <v>32</v>
      </c>
      <c r="C34" s="6">
        <v>245488</v>
      </c>
      <c r="D34" s="6"/>
      <c r="E34" s="7">
        <v>130270</v>
      </c>
      <c r="F34" s="8">
        <v>130270</v>
      </c>
      <c r="G34" s="8"/>
      <c r="H34" s="8"/>
      <c r="I34" s="8">
        <v>-1</v>
      </c>
      <c r="J34" s="8">
        <v>-1</v>
      </c>
      <c r="K34" s="8">
        <v>333</v>
      </c>
      <c r="L34" s="8">
        <v>-4507</v>
      </c>
      <c r="M34" s="8"/>
      <c r="N34" s="8">
        <v>-4174</v>
      </c>
      <c r="O34" s="8">
        <v>39485</v>
      </c>
      <c r="P34" s="8">
        <v>-23870</v>
      </c>
      <c r="Q34" s="8">
        <v>-131757</v>
      </c>
      <c r="R34" s="8">
        <v>-116142</v>
      </c>
      <c r="S34" s="8">
        <v>-278402</v>
      </c>
      <c r="T34" s="8">
        <v>-107367</v>
      </c>
      <c r="U34" s="8">
        <v>-45863</v>
      </c>
      <c r="V34" s="8">
        <v>-431632</v>
      </c>
      <c r="W34" s="8">
        <v>-551949</v>
      </c>
      <c r="X34" s="8">
        <v>130270</v>
      </c>
      <c r="Y34" s="8">
        <v>-682219</v>
      </c>
      <c r="Z34" s="2">
        <v>-523.69616949412762</v>
      </c>
      <c r="AA34" s="6">
        <v>130270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1365732268</v>
      </c>
      <c r="D35" s="33">
        <f>SUM(D24:D34)</f>
        <v>0</v>
      </c>
      <c r="E35" s="34">
        <f t="shared" si="1"/>
        <v>1464490250</v>
      </c>
      <c r="F35" s="35">
        <f t="shared" si="1"/>
        <v>1443482168</v>
      </c>
      <c r="G35" s="35">
        <f t="shared" si="1"/>
        <v>61382282</v>
      </c>
      <c r="H35" s="35">
        <f t="shared" si="1"/>
        <v>97639265</v>
      </c>
      <c r="I35" s="35">
        <f t="shared" si="1"/>
        <v>100396199</v>
      </c>
      <c r="J35" s="35">
        <f t="shared" si="1"/>
        <v>259417746</v>
      </c>
      <c r="K35" s="35">
        <f t="shared" si="1"/>
        <v>104240736</v>
      </c>
      <c r="L35" s="35">
        <f t="shared" si="1"/>
        <v>132388410</v>
      </c>
      <c r="M35" s="35">
        <f t="shared" si="1"/>
        <v>95635813</v>
      </c>
      <c r="N35" s="35">
        <f t="shared" si="1"/>
        <v>332264959</v>
      </c>
      <c r="O35" s="35">
        <f t="shared" si="1"/>
        <v>110336863</v>
      </c>
      <c r="P35" s="35">
        <f t="shared" si="1"/>
        <v>99397927</v>
      </c>
      <c r="Q35" s="35">
        <f t="shared" si="1"/>
        <v>106781744</v>
      </c>
      <c r="R35" s="35">
        <f t="shared" si="1"/>
        <v>316516534</v>
      </c>
      <c r="S35" s="35">
        <f t="shared" si="1"/>
        <v>53620870</v>
      </c>
      <c r="T35" s="35">
        <f t="shared" si="1"/>
        <v>107656601</v>
      </c>
      <c r="U35" s="35">
        <f t="shared" si="1"/>
        <v>103413426</v>
      </c>
      <c r="V35" s="35">
        <f t="shared" si="1"/>
        <v>264690897</v>
      </c>
      <c r="W35" s="35">
        <f t="shared" si="1"/>
        <v>1172890136</v>
      </c>
      <c r="X35" s="35">
        <f t="shared" si="1"/>
        <v>1443482169</v>
      </c>
      <c r="Y35" s="35">
        <f t="shared" si="1"/>
        <v>-270592033</v>
      </c>
      <c r="Z35" s="36">
        <f>+IF(X35&lt;&gt;0,+(Y35/X35)*100,0)</f>
        <v>-18.745782858367956</v>
      </c>
      <c r="AA35" s="33">
        <f>SUM(AA24:AA34)</f>
        <v>1443482168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-206922470</v>
      </c>
      <c r="D37" s="46">
        <f>+D21-D35</f>
        <v>0</v>
      </c>
      <c r="E37" s="47">
        <f t="shared" si="2"/>
        <v>-218397000</v>
      </c>
      <c r="F37" s="48">
        <f t="shared" si="2"/>
        <v>-197388918</v>
      </c>
      <c r="G37" s="48">
        <f t="shared" si="2"/>
        <v>184484780</v>
      </c>
      <c r="H37" s="48">
        <f t="shared" si="2"/>
        <v>-45185022</v>
      </c>
      <c r="I37" s="48">
        <f t="shared" si="2"/>
        <v>-21332236</v>
      </c>
      <c r="J37" s="48">
        <f t="shared" si="2"/>
        <v>117967522</v>
      </c>
      <c r="K37" s="48">
        <f t="shared" si="2"/>
        <v>-40964821</v>
      </c>
      <c r="L37" s="48">
        <f t="shared" si="2"/>
        <v>-56060092</v>
      </c>
      <c r="M37" s="48">
        <f t="shared" si="2"/>
        <v>-26259102</v>
      </c>
      <c r="N37" s="48">
        <f t="shared" si="2"/>
        <v>-123284015</v>
      </c>
      <c r="O37" s="48">
        <f t="shared" si="2"/>
        <v>-41492858</v>
      </c>
      <c r="P37" s="48">
        <f t="shared" si="2"/>
        <v>114377745</v>
      </c>
      <c r="Q37" s="48">
        <f t="shared" si="2"/>
        <v>-36787541</v>
      </c>
      <c r="R37" s="48">
        <f t="shared" si="2"/>
        <v>36097346</v>
      </c>
      <c r="S37" s="48">
        <f t="shared" si="2"/>
        <v>17289708</v>
      </c>
      <c r="T37" s="48">
        <f t="shared" si="2"/>
        <v>69514151</v>
      </c>
      <c r="U37" s="48">
        <f t="shared" si="2"/>
        <v>-32168265</v>
      </c>
      <c r="V37" s="48">
        <f t="shared" si="2"/>
        <v>54635594</v>
      </c>
      <c r="W37" s="48">
        <f t="shared" si="2"/>
        <v>85416447</v>
      </c>
      <c r="X37" s="48">
        <f>IF(F21=F35,0,X21-X35)</f>
        <v>-197388919</v>
      </c>
      <c r="Y37" s="48">
        <f t="shared" si="2"/>
        <v>282805366</v>
      </c>
      <c r="Z37" s="49">
        <f>+IF(X37&lt;&gt;0,+(Y37/X37)*100,0)</f>
        <v>-143.27317228987914</v>
      </c>
      <c r="AA37" s="46">
        <f>+AA21-AA35</f>
        <v>-197388918</v>
      </c>
    </row>
    <row r="38" spans="1:27" ht="23.15" customHeight="1" x14ac:dyDescent="0.25">
      <c r="A38" s="50" t="s">
        <v>62</v>
      </c>
      <c r="B38" s="29" t="s">
        <v>32</v>
      </c>
      <c r="C38" s="6">
        <v>43585159</v>
      </c>
      <c r="D38" s="6"/>
      <c r="E38" s="7">
        <v>71553510</v>
      </c>
      <c r="F38" s="8">
        <v>47018000</v>
      </c>
      <c r="G38" s="8"/>
      <c r="H38" s="8"/>
      <c r="I38" s="8">
        <v>427000</v>
      </c>
      <c r="J38" s="8">
        <v>427000</v>
      </c>
      <c r="K38" s="8">
        <v>4138000</v>
      </c>
      <c r="L38" s="8">
        <v>2448000</v>
      </c>
      <c r="M38" s="8">
        <v>859000</v>
      </c>
      <c r="N38" s="8">
        <v>7445000</v>
      </c>
      <c r="O38" s="8"/>
      <c r="P38" s="8">
        <v>2428000</v>
      </c>
      <c r="Q38" s="8"/>
      <c r="R38" s="8">
        <v>2428000</v>
      </c>
      <c r="S38" s="8">
        <v>8428000</v>
      </c>
      <c r="T38" s="8">
        <v>4140000</v>
      </c>
      <c r="U38" s="8">
        <v>8290000</v>
      </c>
      <c r="V38" s="8">
        <v>20858000</v>
      </c>
      <c r="W38" s="8">
        <v>31158000</v>
      </c>
      <c r="X38" s="8">
        <v>47018000</v>
      </c>
      <c r="Y38" s="8">
        <v>-15860000</v>
      </c>
      <c r="Z38" s="2">
        <v>-33.731762303798547</v>
      </c>
      <c r="AA38" s="6">
        <v>47018000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-163337311</v>
      </c>
      <c r="D41" s="56">
        <f>SUM(D37:D40)</f>
        <v>0</v>
      </c>
      <c r="E41" s="57">
        <f t="shared" si="3"/>
        <v>-146843490</v>
      </c>
      <c r="F41" s="58">
        <f t="shared" si="3"/>
        <v>-150370918</v>
      </c>
      <c r="G41" s="58">
        <f t="shared" si="3"/>
        <v>184484780</v>
      </c>
      <c r="H41" s="58">
        <f t="shared" si="3"/>
        <v>-45185022</v>
      </c>
      <c r="I41" s="58">
        <f t="shared" si="3"/>
        <v>-20905236</v>
      </c>
      <c r="J41" s="58">
        <f t="shared" si="3"/>
        <v>118394522</v>
      </c>
      <c r="K41" s="58">
        <f t="shared" si="3"/>
        <v>-36826821</v>
      </c>
      <c r="L41" s="58">
        <f t="shared" si="3"/>
        <v>-53612092</v>
      </c>
      <c r="M41" s="58">
        <f t="shared" si="3"/>
        <v>-25400102</v>
      </c>
      <c r="N41" s="58">
        <f t="shared" si="3"/>
        <v>-115839015</v>
      </c>
      <c r="O41" s="58">
        <f t="shared" si="3"/>
        <v>-41492858</v>
      </c>
      <c r="P41" s="58">
        <f t="shared" si="3"/>
        <v>116805745</v>
      </c>
      <c r="Q41" s="58">
        <f t="shared" si="3"/>
        <v>-36787541</v>
      </c>
      <c r="R41" s="58">
        <f t="shared" si="3"/>
        <v>38525346</v>
      </c>
      <c r="S41" s="58">
        <f t="shared" si="3"/>
        <v>25717708</v>
      </c>
      <c r="T41" s="58">
        <f t="shared" si="3"/>
        <v>73654151</v>
      </c>
      <c r="U41" s="58">
        <f t="shared" si="3"/>
        <v>-23878265</v>
      </c>
      <c r="V41" s="58">
        <f t="shared" si="3"/>
        <v>75493594</v>
      </c>
      <c r="W41" s="58">
        <f t="shared" si="3"/>
        <v>116574447</v>
      </c>
      <c r="X41" s="58">
        <f t="shared" si="3"/>
        <v>-150370919</v>
      </c>
      <c r="Y41" s="58">
        <f t="shared" si="3"/>
        <v>266945366</v>
      </c>
      <c r="Z41" s="59">
        <f>+IF(X41&lt;&gt;0,+(Y41/X41)*100,0)</f>
        <v>-177.52459569659212</v>
      </c>
      <c r="AA41" s="56">
        <f>SUM(AA37:AA40)</f>
        <v>-150370918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-163337311</v>
      </c>
      <c r="D43" s="64">
        <f>+D41-D42</f>
        <v>0</v>
      </c>
      <c r="E43" s="65">
        <f t="shared" si="4"/>
        <v>-146843490</v>
      </c>
      <c r="F43" s="66">
        <f t="shared" si="4"/>
        <v>-150370918</v>
      </c>
      <c r="G43" s="66">
        <f t="shared" si="4"/>
        <v>184484780</v>
      </c>
      <c r="H43" s="66">
        <f t="shared" si="4"/>
        <v>-45185022</v>
      </c>
      <c r="I43" s="66">
        <f t="shared" si="4"/>
        <v>-20905236</v>
      </c>
      <c r="J43" s="66">
        <f t="shared" si="4"/>
        <v>118394522</v>
      </c>
      <c r="K43" s="66">
        <f t="shared" si="4"/>
        <v>-36826821</v>
      </c>
      <c r="L43" s="66">
        <f t="shared" si="4"/>
        <v>-53612092</v>
      </c>
      <c r="M43" s="66">
        <f t="shared" si="4"/>
        <v>-25400102</v>
      </c>
      <c r="N43" s="66">
        <f t="shared" si="4"/>
        <v>-115839015</v>
      </c>
      <c r="O43" s="66">
        <f t="shared" si="4"/>
        <v>-41492858</v>
      </c>
      <c r="P43" s="66">
        <f t="shared" si="4"/>
        <v>116805745</v>
      </c>
      <c r="Q43" s="66">
        <f t="shared" si="4"/>
        <v>-36787541</v>
      </c>
      <c r="R43" s="66">
        <f t="shared" si="4"/>
        <v>38525346</v>
      </c>
      <c r="S43" s="66">
        <f t="shared" si="4"/>
        <v>25717708</v>
      </c>
      <c r="T43" s="66">
        <f t="shared" si="4"/>
        <v>73654151</v>
      </c>
      <c r="U43" s="66">
        <f t="shared" si="4"/>
        <v>-23878265</v>
      </c>
      <c r="V43" s="66">
        <f t="shared" si="4"/>
        <v>75493594</v>
      </c>
      <c r="W43" s="66">
        <f t="shared" si="4"/>
        <v>116574447</v>
      </c>
      <c r="X43" s="66">
        <f t="shared" si="4"/>
        <v>-150370919</v>
      </c>
      <c r="Y43" s="66">
        <f t="shared" si="4"/>
        <v>266945366</v>
      </c>
      <c r="Z43" s="67">
        <f>+IF(X43&lt;&gt;0,+(Y43/X43)*100,0)</f>
        <v>-177.52459569659212</v>
      </c>
      <c r="AA43" s="64">
        <f>+AA41-AA42</f>
        <v>-150370918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-163337311</v>
      </c>
      <c r="D45" s="56">
        <f>SUM(D43:D44)</f>
        <v>0</v>
      </c>
      <c r="E45" s="57">
        <f t="shared" si="5"/>
        <v>-146843490</v>
      </c>
      <c r="F45" s="58">
        <f t="shared" si="5"/>
        <v>-150370918</v>
      </c>
      <c r="G45" s="58">
        <f t="shared" si="5"/>
        <v>184484780</v>
      </c>
      <c r="H45" s="58">
        <f t="shared" si="5"/>
        <v>-45185022</v>
      </c>
      <c r="I45" s="58">
        <f t="shared" si="5"/>
        <v>-20905236</v>
      </c>
      <c r="J45" s="58">
        <f t="shared" si="5"/>
        <v>118394522</v>
      </c>
      <c r="K45" s="58">
        <f t="shared" si="5"/>
        <v>-36826821</v>
      </c>
      <c r="L45" s="58">
        <f t="shared" si="5"/>
        <v>-53612092</v>
      </c>
      <c r="M45" s="58">
        <f t="shared" si="5"/>
        <v>-25400102</v>
      </c>
      <c r="N45" s="58">
        <f t="shared" si="5"/>
        <v>-115839015</v>
      </c>
      <c r="O45" s="58">
        <f t="shared" si="5"/>
        <v>-41492858</v>
      </c>
      <c r="P45" s="58">
        <f t="shared" si="5"/>
        <v>116805745</v>
      </c>
      <c r="Q45" s="58">
        <f t="shared" si="5"/>
        <v>-36787541</v>
      </c>
      <c r="R45" s="58">
        <f t="shared" si="5"/>
        <v>38525346</v>
      </c>
      <c r="S45" s="58">
        <f t="shared" si="5"/>
        <v>25717708</v>
      </c>
      <c r="T45" s="58">
        <f t="shared" si="5"/>
        <v>73654151</v>
      </c>
      <c r="U45" s="58">
        <f t="shared" si="5"/>
        <v>-23878265</v>
      </c>
      <c r="V45" s="58">
        <f t="shared" si="5"/>
        <v>75493594</v>
      </c>
      <c r="W45" s="58">
        <f t="shared" si="5"/>
        <v>116574447</v>
      </c>
      <c r="X45" s="58">
        <f t="shared" si="5"/>
        <v>-150370919</v>
      </c>
      <c r="Y45" s="58">
        <f t="shared" si="5"/>
        <v>266945366</v>
      </c>
      <c r="Z45" s="59">
        <f>+IF(X45&lt;&gt;0,+(Y45/X45)*100,0)</f>
        <v>-177.52459569659212</v>
      </c>
      <c r="AA45" s="56">
        <f>SUM(AA43:AA44)</f>
        <v>-150370918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-163337311</v>
      </c>
      <c r="D47" s="71">
        <f>SUM(D45:D46)</f>
        <v>0</v>
      </c>
      <c r="E47" s="72">
        <f t="shared" si="6"/>
        <v>-146843490</v>
      </c>
      <c r="F47" s="73">
        <f t="shared" si="6"/>
        <v>-150370918</v>
      </c>
      <c r="G47" s="73">
        <f t="shared" si="6"/>
        <v>184484780</v>
      </c>
      <c r="H47" s="74">
        <f t="shared" si="6"/>
        <v>-45185022</v>
      </c>
      <c r="I47" s="74">
        <f t="shared" si="6"/>
        <v>-20905236</v>
      </c>
      <c r="J47" s="74">
        <f t="shared" si="6"/>
        <v>118394522</v>
      </c>
      <c r="K47" s="74">
        <f t="shared" si="6"/>
        <v>-36826821</v>
      </c>
      <c r="L47" s="74">
        <f t="shared" si="6"/>
        <v>-53612092</v>
      </c>
      <c r="M47" s="73">
        <f t="shared" si="6"/>
        <v>-25400102</v>
      </c>
      <c r="N47" s="73">
        <f t="shared" si="6"/>
        <v>-115839015</v>
      </c>
      <c r="O47" s="74">
        <f t="shared" si="6"/>
        <v>-41492858</v>
      </c>
      <c r="P47" s="74">
        <f t="shared" si="6"/>
        <v>116805745</v>
      </c>
      <c r="Q47" s="74">
        <f t="shared" si="6"/>
        <v>-36787541</v>
      </c>
      <c r="R47" s="74">
        <f t="shared" si="6"/>
        <v>38525346</v>
      </c>
      <c r="S47" s="74">
        <f t="shared" si="6"/>
        <v>25717708</v>
      </c>
      <c r="T47" s="73">
        <f t="shared" si="6"/>
        <v>73654151</v>
      </c>
      <c r="U47" s="73">
        <f t="shared" si="6"/>
        <v>-23878265</v>
      </c>
      <c r="V47" s="74">
        <f t="shared" si="6"/>
        <v>75493594</v>
      </c>
      <c r="W47" s="74">
        <f t="shared" si="6"/>
        <v>116574447</v>
      </c>
      <c r="X47" s="74">
        <f t="shared" si="6"/>
        <v>-150370919</v>
      </c>
      <c r="Y47" s="74">
        <f t="shared" si="6"/>
        <v>266945366</v>
      </c>
      <c r="Z47" s="75">
        <f>+IF(X47&lt;&gt;0,+(Y47/X47)*100,0)</f>
        <v>-177.52459569659212</v>
      </c>
      <c r="AA47" s="76">
        <f>SUM(AA45:AA46)</f>
        <v>-150370918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10343958</v>
      </c>
      <c r="D9" s="6"/>
      <c r="E9" s="7">
        <v>9773035</v>
      </c>
      <c r="F9" s="8">
        <v>9809359</v>
      </c>
      <c r="G9" s="8">
        <v>2636515</v>
      </c>
      <c r="H9" s="8">
        <v>728935</v>
      </c>
      <c r="I9" s="8">
        <v>649619</v>
      </c>
      <c r="J9" s="8">
        <v>4015069</v>
      </c>
      <c r="K9" s="8">
        <v>716934</v>
      </c>
      <c r="L9" s="8">
        <v>693275</v>
      </c>
      <c r="M9" s="8">
        <v>702095</v>
      </c>
      <c r="N9" s="8">
        <v>2112304</v>
      </c>
      <c r="O9" s="8">
        <v>683409</v>
      </c>
      <c r="P9" s="8">
        <v>681502</v>
      </c>
      <c r="Q9" s="8">
        <v>651968</v>
      </c>
      <c r="R9" s="8">
        <v>2016879</v>
      </c>
      <c r="S9" s="8">
        <v>724776</v>
      </c>
      <c r="T9" s="8">
        <v>681471</v>
      </c>
      <c r="U9" s="8">
        <v>211</v>
      </c>
      <c r="V9" s="8">
        <v>1406458</v>
      </c>
      <c r="W9" s="8">
        <v>9550710</v>
      </c>
      <c r="X9" s="8">
        <v>9809359</v>
      </c>
      <c r="Y9" s="8">
        <v>-258649</v>
      </c>
      <c r="Z9" s="2">
        <v>-2.6367574068805109</v>
      </c>
      <c r="AA9" s="6">
        <v>9809359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194584</v>
      </c>
      <c r="D13" s="6"/>
      <c r="E13" s="7"/>
      <c r="F13" s="8">
        <v>171804</v>
      </c>
      <c r="G13" s="8">
        <v>57631</v>
      </c>
      <c r="H13" s="8">
        <v>58641</v>
      </c>
      <c r="I13" s="8">
        <v>58897</v>
      </c>
      <c r="J13" s="8">
        <v>175169</v>
      </c>
      <c r="K13" s="8">
        <v>75841</v>
      </c>
      <c r="L13" s="8">
        <v>77185</v>
      </c>
      <c r="M13" s="8">
        <v>77392</v>
      </c>
      <c r="N13" s="8">
        <v>230418</v>
      </c>
      <c r="O13" s="8">
        <v>77348</v>
      </c>
      <c r="P13" s="8">
        <v>79379</v>
      </c>
      <c r="Q13" s="8">
        <v>79575</v>
      </c>
      <c r="R13" s="8">
        <v>236302</v>
      </c>
      <c r="S13" s="8">
        <v>81694</v>
      </c>
      <c r="T13" s="8">
        <v>82551</v>
      </c>
      <c r="U13" s="8">
        <v>-70</v>
      </c>
      <c r="V13" s="8">
        <v>164175</v>
      </c>
      <c r="W13" s="8">
        <v>806064</v>
      </c>
      <c r="X13" s="8">
        <v>171804</v>
      </c>
      <c r="Y13" s="8">
        <v>634260</v>
      </c>
      <c r="Z13" s="2">
        <v>369.17650345742823</v>
      </c>
      <c r="AA13" s="6">
        <v>171804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10538542</v>
      </c>
      <c r="D21" s="33">
        <f t="shared" si="0"/>
        <v>0</v>
      </c>
      <c r="E21" s="34">
        <f t="shared" si="0"/>
        <v>9773035</v>
      </c>
      <c r="F21" s="35">
        <f t="shared" si="0"/>
        <v>9981163</v>
      </c>
      <c r="G21" s="35">
        <f t="shared" si="0"/>
        <v>2694146</v>
      </c>
      <c r="H21" s="35">
        <f t="shared" si="0"/>
        <v>787576</v>
      </c>
      <c r="I21" s="35">
        <f t="shared" si="0"/>
        <v>708516</v>
      </c>
      <c r="J21" s="35">
        <f t="shared" si="0"/>
        <v>4190238</v>
      </c>
      <c r="K21" s="35">
        <f t="shared" si="0"/>
        <v>792775</v>
      </c>
      <c r="L21" s="35">
        <f t="shared" si="0"/>
        <v>770460</v>
      </c>
      <c r="M21" s="35">
        <f t="shared" si="0"/>
        <v>779487</v>
      </c>
      <c r="N21" s="35">
        <f t="shared" si="0"/>
        <v>2342722</v>
      </c>
      <c r="O21" s="35">
        <f t="shared" si="0"/>
        <v>760757</v>
      </c>
      <c r="P21" s="35">
        <f t="shared" si="0"/>
        <v>760881</v>
      </c>
      <c r="Q21" s="35">
        <f t="shared" si="0"/>
        <v>731543</v>
      </c>
      <c r="R21" s="35">
        <f t="shared" si="0"/>
        <v>2253181</v>
      </c>
      <c r="S21" s="35">
        <f t="shared" si="0"/>
        <v>806470</v>
      </c>
      <c r="T21" s="35">
        <f t="shared" si="0"/>
        <v>764022</v>
      </c>
      <c r="U21" s="35">
        <f t="shared" si="0"/>
        <v>141</v>
      </c>
      <c r="V21" s="35">
        <f t="shared" si="0"/>
        <v>1570633</v>
      </c>
      <c r="W21" s="35">
        <f t="shared" si="0"/>
        <v>10356774</v>
      </c>
      <c r="X21" s="35">
        <f t="shared" si="0"/>
        <v>9981163</v>
      </c>
      <c r="Y21" s="35">
        <f t="shared" si="0"/>
        <v>375611</v>
      </c>
      <c r="Z21" s="36">
        <f>+IF(X21&lt;&gt;0,+(Y21/X21)*100,0)</f>
        <v>3.7631987374617566</v>
      </c>
      <c r="AA21" s="33">
        <f>SUM(AA5:AA20)</f>
        <v>9981163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10903556</v>
      </c>
      <c r="D24" s="6"/>
      <c r="E24" s="7">
        <v>11049997</v>
      </c>
      <c r="F24" s="8">
        <v>11960857</v>
      </c>
      <c r="G24" s="8">
        <v>936059</v>
      </c>
      <c r="H24" s="8">
        <v>897242</v>
      </c>
      <c r="I24" s="8">
        <v>938465</v>
      </c>
      <c r="J24" s="8">
        <v>2771766</v>
      </c>
      <c r="K24" s="8">
        <v>901003</v>
      </c>
      <c r="L24" s="8">
        <v>1544417</v>
      </c>
      <c r="M24" s="8">
        <v>1256305</v>
      </c>
      <c r="N24" s="8">
        <v>3701725</v>
      </c>
      <c r="O24" s="8">
        <v>1031791</v>
      </c>
      <c r="P24" s="8">
        <v>988235</v>
      </c>
      <c r="Q24" s="8">
        <v>835882</v>
      </c>
      <c r="R24" s="8">
        <v>2855908</v>
      </c>
      <c r="S24" s="8">
        <v>890315</v>
      </c>
      <c r="T24" s="8">
        <v>1033062</v>
      </c>
      <c r="U24" s="8">
        <v>901658</v>
      </c>
      <c r="V24" s="8">
        <v>2825035</v>
      </c>
      <c r="W24" s="8">
        <v>12154434</v>
      </c>
      <c r="X24" s="8">
        <v>11960857</v>
      </c>
      <c r="Y24" s="8">
        <v>193577</v>
      </c>
      <c r="Z24" s="2">
        <v>1.6184208205147841</v>
      </c>
      <c r="AA24" s="6">
        <v>11960857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285496</v>
      </c>
      <c r="F27" s="8">
        <v>285496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285496</v>
      </c>
      <c r="Y27" s="8">
        <v>-285496</v>
      </c>
      <c r="Z27" s="2">
        <v>-100</v>
      </c>
      <c r="AA27" s="6">
        <v>285496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1741965</v>
      </c>
      <c r="D30" s="6"/>
      <c r="E30" s="7">
        <v>1571949</v>
      </c>
      <c r="F30" s="8">
        <v>1546618</v>
      </c>
      <c r="G30" s="8"/>
      <c r="H30" s="8"/>
      <c r="I30" s="8"/>
      <c r="J30" s="8"/>
      <c r="K30" s="8">
        <v>295800</v>
      </c>
      <c r="L30" s="8">
        <v>322383</v>
      </c>
      <c r="M30" s="8">
        <v>127157</v>
      </c>
      <c r="N30" s="8">
        <v>745340</v>
      </c>
      <c r="O30" s="8">
        <v>4870</v>
      </c>
      <c r="P30" s="8"/>
      <c r="Q30" s="8"/>
      <c r="R30" s="8">
        <v>4870</v>
      </c>
      <c r="S30" s="8">
        <v>-28962</v>
      </c>
      <c r="T30" s="8"/>
      <c r="U30" s="8">
        <v>29980</v>
      </c>
      <c r="V30" s="8">
        <v>1018</v>
      </c>
      <c r="W30" s="8">
        <v>751228</v>
      </c>
      <c r="X30" s="8">
        <v>1546618</v>
      </c>
      <c r="Y30" s="8">
        <v>-795390</v>
      </c>
      <c r="Z30" s="2">
        <v>-51.42769578525531</v>
      </c>
      <c r="AA30" s="6">
        <v>1546618</v>
      </c>
    </row>
    <row r="31" spans="1:27" x14ac:dyDescent="0.25">
      <c r="A31" s="25" t="s">
        <v>57</v>
      </c>
      <c r="B31" s="24" t="s">
        <v>32</v>
      </c>
      <c r="C31" s="6">
        <v>10843877</v>
      </c>
      <c r="D31" s="6"/>
      <c r="E31" s="7">
        <v>9456086</v>
      </c>
      <c r="F31" s="8">
        <v>14656086</v>
      </c>
      <c r="G31" s="8">
        <v>652253</v>
      </c>
      <c r="H31" s="8"/>
      <c r="I31" s="8">
        <v>1112990</v>
      </c>
      <c r="J31" s="8">
        <v>1765243</v>
      </c>
      <c r="K31" s="8">
        <v>676081</v>
      </c>
      <c r="L31" s="8">
        <v>1556531</v>
      </c>
      <c r="M31" s="8">
        <v>779200</v>
      </c>
      <c r="N31" s="8">
        <v>3011812</v>
      </c>
      <c r="O31" s="8">
        <v>1825083</v>
      </c>
      <c r="P31" s="8">
        <v>1934555</v>
      </c>
      <c r="Q31" s="8">
        <v>746601</v>
      </c>
      <c r="R31" s="8">
        <v>4506239</v>
      </c>
      <c r="S31" s="8">
        <v>605401</v>
      </c>
      <c r="T31" s="8">
        <v>265322</v>
      </c>
      <c r="U31" s="8">
        <v>1186811</v>
      </c>
      <c r="V31" s="8">
        <v>2057534</v>
      </c>
      <c r="W31" s="8">
        <v>11340828</v>
      </c>
      <c r="X31" s="8">
        <v>14656086</v>
      </c>
      <c r="Y31" s="8">
        <v>-3315258</v>
      </c>
      <c r="Z31" s="2">
        <v>-22.620350344559935</v>
      </c>
      <c r="AA31" s="6">
        <v>14656086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2311428</v>
      </c>
      <c r="D33" s="6"/>
      <c r="E33" s="7">
        <v>2559407</v>
      </c>
      <c r="F33" s="8">
        <v>2349804</v>
      </c>
      <c r="G33" s="8">
        <v>7635</v>
      </c>
      <c r="H33" s="8">
        <v>177829</v>
      </c>
      <c r="I33" s="8">
        <v>333545</v>
      </c>
      <c r="J33" s="8">
        <v>519009</v>
      </c>
      <c r="K33" s="8">
        <v>338279</v>
      </c>
      <c r="L33" s="8">
        <v>518380</v>
      </c>
      <c r="M33" s="8">
        <v>404842</v>
      </c>
      <c r="N33" s="8">
        <v>1261501</v>
      </c>
      <c r="O33" s="8">
        <v>178317</v>
      </c>
      <c r="P33" s="8">
        <v>53203</v>
      </c>
      <c r="Q33" s="8">
        <v>6841</v>
      </c>
      <c r="R33" s="8">
        <v>238361</v>
      </c>
      <c r="S33" s="8">
        <v>-52836</v>
      </c>
      <c r="T33" s="8">
        <v>128104</v>
      </c>
      <c r="U33" s="8">
        <v>132488</v>
      </c>
      <c r="V33" s="8">
        <v>207756</v>
      </c>
      <c r="W33" s="8">
        <v>2226627</v>
      </c>
      <c r="X33" s="8">
        <v>2349804</v>
      </c>
      <c r="Y33" s="8">
        <v>-123177</v>
      </c>
      <c r="Z33" s="2">
        <v>-5.2420116741651643</v>
      </c>
      <c r="AA33" s="6">
        <v>2349804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25800826</v>
      </c>
      <c r="D35" s="33">
        <f>SUM(D24:D34)</f>
        <v>0</v>
      </c>
      <c r="E35" s="34">
        <f t="shared" si="1"/>
        <v>24922935</v>
      </c>
      <c r="F35" s="35">
        <f t="shared" si="1"/>
        <v>30798861</v>
      </c>
      <c r="G35" s="35">
        <f t="shared" si="1"/>
        <v>1595947</v>
      </c>
      <c r="H35" s="35">
        <f t="shared" si="1"/>
        <v>1075071</v>
      </c>
      <c r="I35" s="35">
        <f t="shared" si="1"/>
        <v>2385000</v>
      </c>
      <c r="J35" s="35">
        <f t="shared" si="1"/>
        <v>5056018</v>
      </c>
      <c r="K35" s="35">
        <f t="shared" si="1"/>
        <v>2211163</v>
      </c>
      <c r="L35" s="35">
        <f t="shared" si="1"/>
        <v>3941711</v>
      </c>
      <c r="M35" s="35">
        <f t="shared" si="1"/>
        <v>2567504</v>
      </c>
      <c r="N35" s="35">
        <f t="shared" si="1"/>
        <v>8720378</v>
      </c>
      <c r="O35" s="35">
        <f t="shared" si="1"/>
        <v>3040061</v>
      </c>
      <c r="P35" s="35">
        <f t="shared" si="1"/>
        <v>2975993</v>
      </c>
      <c r="Q35" s="35">
        <f t="shared" si="1"/>
        <v>1589324</v>
      </c>
      <c r="R35" s="35">
        <f t="shared" si="1"/>
        <v>7605378</v>
      </c>
      <c r="S35" s="35">
        <f t="shared" si="1"/>
        <v>1413918</v>
      </c>
      <c r="T35" s="35">
        <f t="shared" si="1"/>
        <v>1426488</v>
      </c>
      <c r="U35" s="35">
        <f t="shared" si="1"/>
        <v>2250937</v>
      </c>
      <c r="V35" s="35">
        <f t="shared" si="1"/>
        <v>5091343</v>
      </c>
      <c r="W35" s="35">
        <f t="shared" si="1"/>
        <v>26473117</v>
      </c>
      <c r="X35" s="35">
        <f t="shared" si="1"/>
        <v>30798861</v>
      </c>
      <c r="Y35" s="35">
        <f t="shared" si="1"/>
        <v>-4325744</v>
      </c>
      <c r="Z35" s="36">
        <f>+IF(X35&lt;&gt;0,+(Y35/X35)*100,0)</f>
        <v>-14.045142773299309</v>
      </c>
      <c r="AA35" s="33">
        <f>SUM(AA24:AA34)</f>
        <v>30798861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-15262284</v>
      </c>
      <c r="D37" s="46">
        <f>+D21-D35</f>
        <v>0</v>
      </c>
      <c r="E37" s="47">
        <f t="shared" si="2"/>
        <v>-15149900</v>
      </c>
      <c r="F37" s="48">
        <f t="shared" si="2"/>
        <v>-20817698</v>
      </c>
      <c r="G37" s="48">
        <f t="shared" si="2"/>
        <v>1098199</v>
      </c>
      <c r="H37" s="48">
        <f t="shared" si="2"/>
        <v>-287495</v>
      </c>
      <c r="I37" s="48">
        <f t="shared" si="2"/>
        <v>-1676484</v>
      </c>
      <c r="J37" s="48">
        <f t="shared" si="2"/>
        <v>-865780</v>
      </c>
      <c r="K37" s="48">
        <f t="shared" si="2"/>
        <v>-1418388</v>
      </c>
      <c r="L37" s="48">
        <f t="shared" si="2"/>
        <v>-3171251</v>
      </c>
      <c r="M37" s="48">
        <f t="shared" si="2"/>
        <v>-1788017</v>
      </c>
      <c r="N37" s="48">
        <f t="shared" si="2"/>
        <v>-6377656</v>
      </c>
      <c r="O37" s="48">
        <f t="shared" si="2"/>
        <v>-2279304</v>
      </c>
      <c r="P37" s="48">
        <f t="shared" si="2"/>
        <v>-2215112</v>
      </c>
      <c r="Q37" s="48">
        <f t="shared" si="2"/>
        <v>-857781</v>
      </c>
      <c r="R37" s="48">
        <f t="shared" si="2"/>
        <v>-5352197</v>
      </c>
      <c r="S37" s="48">
        <f t="shared" si="2"/>
        <v>-607448</v>
      </c>
      <c r="T37" s="48">
        <f t="shared" si="2"/>
        <v>-662466</v>
      </c>
      <c r="U37" s="48">
        <f t="shared" si="2"/>
        <v>-2250796</v>
      </c>
      <c r="V37" s="48">
        <f t="shared" si="2"/>
        <v>-3520710</v>
      </c>
      <c r="W37" s="48">
        <f t="shared" si="2"/>
        <v>-16116343</v>
      </c>
      <c r="X37" s="48">
        <f>IF(F21=F35,0,X21-X35)</f>
        <v>-20817698</v>
      </c>
      <c r="Y37" s="48">
        <f t="shared" si="2"/>
        <v>4701355</v>
      </c>
      <c r="Z37" s="49">
        <f>+IF(X37&lt;&gt;0,+(Y37/X37)*100,0)</f>
        <v>-22.583452790985824</v>
      </c>
      <c r="AA37" s="46">
        <f>+AA21-AA35</f>
        <v>-20817698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-15262284</v>
      </c>
      <c r="D41" s="56">
        <f>SUM(D37:D40)</f>
        <v>0</v>
      </c>
      <c r="E41" s="57">
        <f t="shared" si="3"/>
        <v>-15149900</v>
      </c>
      <c r="F41" s="58">
        <f t="shared" si="3"/>
        <v>-20817698</v>
      </c>
      <c r="G41" s="58">
        <f t="shared" si="3"/>
        <v>1098199</v>
      </c>
      <c r="H41" s="58">
        <f t="shared" si="3"/>
        <v>-287495</v>
      </c>
      <c r="I41" s="58">
        <f t="shared" si="3"/>
        <v>-1676484</v>
      </c>
      <c r="J41" s="58">
        <f t="shared" si="3"/>
        <v>-865780</v>
      </c>
      <c r="K41" s="58">
        <f t="shared" si="3"/>
        <v>-1418388</v>
      </c>
      <c r="L41" s="58">
        <f t="shared" si="3"/>
        <v>-3171251</v>
      </c>
      <c r="M41" s="58">
        <f t="shared" si="3"/>
        <v>-1788017</v>
      </c>
      <c r="N41" s="58">
        <f t="shared" si="3"/>
        <v>-6377656</v>
      </c>
      <c r="O41" s="58">
        <f t="shared" si="3"/>
        <v>-2279304</v>
      </c>
      <c r="P41" s="58">
        <f t="shared" si="3"/>
        <v>-2215112</v>
      </c>
      <c r="Q41" s="58">
        <f t="shared" si="3"/>
        <v>-857781</v>
      </c>
      <c r="R41" s="58">
        <f t="shared" si="3"/>
        <v>-5352197</v>
      </c>
      <c r="S41" s="58">
        <f t="shared" si="3"/>
        <v>-607448</v>
      </c>
      <c r="T41" s="58">
        <f t="shared" si="3"/>
        <v>-662466</v>
      </c>
      <c r="U41" s="58">
        <f t="shared" si="3"/>
        <v>-2250796</v>
      </c>
      <c r="V41" s="58">
        <f t="shared" si="3"/>
        <v>-3520710</v>
      </c>
      <c r="W41" s="58">
        <f t="shared" si="3"/>
        <v>-16116343</v>
      </c>
      <c r="X41" s="58">
        <f t="shared" si="3"/>
        <v>-20817698</v>
      </c>
      <c r="Y41" s="58">
        <f t="shared" si="3"/>
        <v>4701355</v>
      </c>
      <c r="Z41" s="59">
        <f>+IF(X41&lt;&gt;0,+(Y41/X41)*100,0)</f>
        <v>-22.583452790985824</v>
      </c>
      <c r="AA41" s="56">
        <f>SUM(AA37:AA40)</f>
        <v>-20817698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-15262284</v>
      </c>
      <c r="D43" s="64">
        <f>+D41-D42</f>
        <v>0</v>
      </c>
      <c r="E43" s="65">
        <f t="shared" si="4"/>
        <v>-15149900</v>
      </c>
      <c r="F43" s="66">
        <f t="shared" si="4"/>
        <v>-20817698</v>
      </c>
      <c r="G43" s="66">
        <f t="shared" si="4"/>
        <v>1098199</v>
      </c>
      <c r="H43" s="66">
        <f t="shared" si="4"/>
        <v>-287495</v>
      </c>
      <c r="I43" s="66">
        <f t="shared" si="4"/>
        <v>-1676484</v>
      </c>
      <c r="J43" s="66">
        <f t="shared" si="4"/>
        <v>-865780</v>
      </c>
      <c r="K43" s="66">
        <f t="shared" si="4"/>
        <v>-1418388</v>
      </c>
      <c r="L43" s="66">
        <f t="shared" si="4"/>
        <v>-3171251</v>
      </c>
      <c r="M43" s="66">
        <f t="shared" si="4"/>
        <v>-1788017</v>
      </c>
      <c r="N43" s="66">
        <f t="shared" si="4"/>
        <v>-6377656</v>
      </c>
      <c r="O43" s="66">
        <f t="shared" si="4"/>
        <v>-2279304</v>
      </c>
      <c r="P43" s="66">
        <f t="shared" si="4"/>
        <v>-2215112</v>
      </c>
      <c r="Q43" s="66">
        <f t="shared" si="4"/>
        <v>-857781</v>
      </c>
      <c r="R43" s="66">
        <f t="shared" si="4"/>
        <v>-5352197</v>
      </c>
      <c r="S43" s="66">
        <f t="shared" si="4"/>
        <v>-607448</v>
      </c>
      <c r="T43" s="66">
        <f t="shared" si="4"/>
        <v>-662466</v>
      </c>
      <c r="U43" s="66">
        <f t="shared" si="4"/>
        <v>-2250796</v>
      </c>
      <c r="V43" s="66">
        <f t="shared" si="4"/>
        <v>-3520710</v>
      </c>
      <c r="W43" s="66">
        <f t="shared" si="4"/>
        <v>-16116343</v>
      </c>
      <c r="X43" s="66">
        <f t="shared" si="4"/>
        <v>-20817698</v>
      </c>
      <c r="Y43" s="66">
        <f t="shared" si="4"/>
        <v>4701355</v>
      </c>
      <c r="Z43" s="67">
        <f>+IF(X43&lt;&gt;0,+(Y43/X43)*100,0)</f>
        <v>-22.583452790985824</v>
      </c>
      <c r="AA43" s="64">
        <f>+AA41-AA42</f>
        <v>-20817698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-15262284</v>
      </c>
      <c r="D45" s="56">
        <f>SUM(D43:D44)</f>
        <v>0</v>
      </c>
      <c r="E45" s="57">
        <f t="shared" si="5"/>
        <v>-15149900</v>
      </c>
      <c r="F45" s="58">
        <f t="shared" si="5"/>
        <v>-20817698</v>
      </c>
      <c r="G45" s="58">
        <f t="shared" si="5"/>
        <v>1098199</v>
      </c>
      <c r="H45" s="58">
        <f t="shared" si="5"/>
        <v>-287495</v>
      </c>
      <c r="I45" s="58">
        <f t="shared" si="5"/>
        <v>-1676484</v>
      </c>
      <c r="J45" s="58">
        <f t="shared" si="5"/>
        <v>-865780</v>
      </c>
      <c r="K45" s="58">
        <f t="shared" si="5"/>
        <v>-1418388</v>
      </c>
      <c r="L45" s="58">
        <f t="shared" si="5"/>
        <v>-3171251</v>
      </c>
      <c r="M45" s="58">
        <f t="shared" si="5"/>
        <v>-1788017</v>
      </c>
      <c r="N45" s="58">
        <f t="shared" si="5"/>
        <v>-6377656</v>
      </c>
      <c r="O45" s="58">
        <f t="shared" si="5"/>
        <v>-2279304</v>
      </c>
      <c r="P45" s="58">
        <f t="shared" si="5"/>
        <v>-2215112</v>
      </c>
      <c r="Q45" s="58">
        <f t="shared" si="5"/>
        <v>-857781</v>
      </c>
      <c r="R45" s="58">
        <f t="shared" si="5"/>
        <v>-5352197</v>
      </c>
      <c r="S45" s="58">
        <f t="shared" si="5"/>
        <v>-607448</v>
      </c>
      <c r="T45" s="58">
        <f t="shared" si="5"/>
        <v>-662466</v>
      </c>
      <c r="U45" s="58">
        <f t="shared" si="5"/>
        <v>-2250796</v>
      </c>
      <c r="V45" s="58">
        <f t="shared" si="5"/>
        <v>-3520710</v>
      </c>
      <c r="W45" s="58">
        <f t="shared" si="5"/>
        <v>-16116343</v>
      </c>
      <c r="X45" s="58">
        <f t="shared" si="5"/>
        <v>-20817698</v>
      </c>
      <c r="Y45" s="58">
        <f t="shared" si="5"/>
        <v>4701355</v>
      </c>
      <c r="Z45" s="59">
        <f>+IF(X45&lt;&gt;0,+(Y45/X45)*100,0)</f>
        <v>-22.583452790985824</v>
      </c>
      <c r="AA45" s="56">
        <f>SUM(AA43:AA44)</f>
        <v>-20817698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-15262284</v>
      </c>
      <c r="D47" s="71">
        <f>SUM(D45:D46)</f>
        <v>0</v>
      </c>
      <c r="E47" s="72">
        <f t="shared" si="6"/>
        <v>-15149900</v>
      </c>
      <c r="F47" s="73">
        <f t="shared" si="6"/>
        <v>-20817698</v>
      </c>
      <c r="G47" s="73">
        <f t="shared" si="6"/>
        <v>1098199</v>
      </c>
      <c r="H47" s="74">
        <f t="shared" si="6"/>
        <v>-287495</v>
      </c>
      <c r="I47" s="74">
        <f t="shared" si="6"/>
        <v>-1676484</v>
      </c>
      <c r="J47" s="74">
        <f t="shared" si="6"/>
        <v>-865780</v>
      </c>
      <c r="K47" s="74">
        <f t="shared" si="6"/>
        <v>-1418388</v>
      </c>
      <c r="L47" s="74">
        <f t="shared" si="6"/>
        <v>-3171251</v>
      </c>
      <c r="M47" s="73">
        <f t="shared" si="6"/>
        <v>-1788017</v>
      </c>
      <c r="N47" s="73">
        <f t="shared" si="6"/>
        <v>-6377656</v>
      </c>
      <c r="O47" s="74">
        <f t="shared" si="6"/>
        <v>-2279304</v>
      </c>
      <c r="P47" s="74">
        <f t="shared" si="6"/>
        <v>-2215112</v>
      </c>
      <c r="Q47" s="74">
        <f t="shared" si="6"/>
        <v>-857781</v>
      </c>
      <c r="R47" s="74">
        <f t="shared" si="6"/>
        <v>-5352197</v>
      </c>
      <c r="S47" s="74">
        <f t="shared" si="6"/>
        <v>-607448</v>
      </c>
      <c r="T47" s="73">
        <f t="shared" si="6"/>
        <v>-662466</v>
      </c>
      <c r="U47" s="73">
        <f t="shared" si="6"/>
        <v>-2250796</v>
      </c>
      <c r="V47" s="74">
        <f t="shared" si="6"/>
        <v>-3520710</v>
      </c>
      <c r="W47" s="74">
        <f t="shared" si="6"/>
        <v>-16116343</v>
      </c>
      <c r="X47" s="74">
        <f t="shared" si="6"/>
        <v>-20817698</v>
      </c>
      <c r="Y47" s="74">
        <f t="shared" si="6"/>
        <v>4701355</v>
      </c>
      <c r="Z47" s="75">
        <f>+IF(X47&lt;&gt;0,+(Y47/X47)*100,0)</f>
        <v>-22.583452790985824</v>
      </c>
      <c r="AA47" s="76">
        <f>SUM(AA45:AA46)</f>
        <v>-20817698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24000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24000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1813823</v>
      </c>
      <c r="D24" s="6"/>
      <c r="E24" s="7">
        <v>2101165</v>
      </c>
      <c r="F24" s="8">
        <v>2101165</v>
      </c>
      <c r="G24" s="8">
        <v>6462</v>
      </c>
      <c r="H24" s="8">
        <v>131419</v>
      </c>
      <c r="I24" s="8">
        <v>135863</v>
      </c>
      <c r="J24" s="8">
        <v>273744</v>
      </c>
      <c r="K24" s="8">
        <v>135863</v>
      </c>
      <c r="L24" s="8">
        <v>135863</v>
      </c>
      <c r="M24" s="8">
        <v>135863</v>
      </c>
      <c r="N24" s="8">
        <v>407589</v>
      </c>
      <c r="O24" s="8">
        <v>133281</v>
      </c>
      <c r="P24" s="8">
        <v>135863</v>
      </c>
      <c r="Q24" s="8">
        <v>135863</v>
      </c>
      <c r="R24" s="8">
        <v>405007</v>
      </c>
      <c r="S24" s="8">
        <v>135863</v>
      </c>
      <c r="T24" s="8">
        <v>135863</v>
      </c>
      <c r="U24" s="8">
        <v>135863</v>
      </c>
      <c r="V24" s="8">
        <v>407589</v>
      </c>
      <c r="W24" s="8">
        <v>1493929</v>
      </c>
      <c r="X24" s="8">
        <v>2101165</v>
      </c>
      <c r="Y24" s="8">
        <v>-607236</v>
      </c>
      <c r="Z24" s="2">
        <v>-28.89996739903815</v>
      </c>
      <c r="AA24" s="6">
        <v>2101165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206000</v>
      </c>
      <c r="F30" s="8">
        <v>306000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61000</v>
      </c>
      <c r="R30" s="8">
        <v>61000</v>
      </c>
      <c r="S30" s="8">
        <v>26800</v>
      </c>
      <c r="T30" s="8"/>
      <c r="U30" s="8">
        <v>11570</v>
      </c>
      <c r="V30" s="8">
        <v>38370</v>
      </c>
      <c r="W30" s="8">
        <v>99370</v>
      </c>
      <c r="X30" s="8">
        <v>306000</v>
      </c>
      <c r="Y30" s="8">
        <v>-206630</v>
      </c>
      <c r="Z30" s="2">
        <v>-67.526143790849673</v>
      </c>
      <c r="AA30" s="6">
        <v>306000</v>
      </c>
    </row>
    <row r="31" spans="1:27" x14ac:dyDescent="0.25">
      <c r="A31" s="25" t="s">
        <v>57</v>
      </c>
      <c r="B31" s="24" t="s">
        <v>32</v>
      </c>
      <c r="C31" s="6">
        <v>40550</v>
      </c>
      <c r="D31" s="6"/>
      <c r="E31" s="7">
        <v>959000</v>
      </c>
      <c r="F31" s="8">
        <v>959000</v>
      </c>
      <c r="G31" s="8">
        <v>28000</v>
      </c>
      <c r="H31" s="8">
        <v>14000</v>
      </c>
      <c r="I31" s="8"/>
      <c r="J31" s="8">
        <v>42000</v>
      </c>
      <c r="K31" s="8">
        <v>14000</v>
      </c>
      <c r="L31" s="8">
        <v>14000</v>
      </c>
      <c r="M31" s="8">
        <v>14000</v>
      </c>
      <c r="N31" s="8">
        <v>42000</v>
      </c>
      <c r="O31" s="8">
        <v>14000</v>
      </c>
      <c r="P31" s="8">
        <v>56641</v>
      </c>
      <c r="Q31" s="8">
        <v>14000</v>
      </c>
      <c r="R31" s="8">
        <v>84641</v>
      </c>
      <c r="S31" s="8">
        <v>14000</v>
      </c>
      <c r="T31" s="8">
        <v>14000</v>
      </c>
      <c r="U31" s="8">
        <v>306154</v>
      </c>
      <c r="V31" s="8">
        <v>334154</v>
      </c>
      <c r="W31" s="8">
        <v>502795</v>
      </c>
      <c r="X31" s="8">
        <v>959000</v>
      </c>
      <c r="Y31" s="8">
        <v>-456205</v>
      </c>
      <c r="Z31" s="2">
        <v>-47.570907194994788</v>
      </c>
      <c r="AA31" s="6">
        <v>959000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28233</v>
      </c>
      <c r="D33" s="6"/>
      <c r="E33" s="7">
        <v>202983</v>
      </c>
      <c r="F33" s="8">
        <v>202983</v>
      </c>
      <c r="G33" s="8">
        <v>64</v>
      </c>
      <c r="H33" s="8">
        <v>1301</v>
      </c>
      <c r="I33" s="8">
        <v>6354</v>
      </c>
      <c r="J33" s="8">
        <v>7719</v>
      </c>
      <c r="K33" s="8">
        <v>57005</v>
      </c>
      <c r="L33" s="8">
        <v>16592</v>
      </c>
      <c r="M33" s="8">
        <v>-3664</v>
      </c>
      <c r="N33" s="8">
        <v>69933</v>
      </c>
      <c r="O33" s="8">
        <v>1345</v>
      </c>
      <c r="P33" s="8">
        <v>1345</v>
      </c>
      <c r="Q33" s="8">
        <v>1345</v>
      </c>
      <c r="R33" s="8">
        <v>4035</v>
      </c>
      <c r="S33" s="8">
        <v>1345</v>
      </c>
      <c r="T33" s="8">
        <v>1345</v>
      </c>
      <c r="U33" s="8">
        <v>13584</v>
      </c>
      <c r="V33" s="8">
        <v>16274</v>
      </c>
      <c r="W33" s="8">
        <v>97961</v>
      </c>
      <c r="X33" s="8">
        <v>202983</v>
      </c>
      <c r="Y33" s="8">
        <v>-105022</v>
      </c>
      <c r="Z33" s="2">
        <v>-51.739308217929583</v>
      </c>
      <c r="AA33" s="6">
        <v>202983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1882606</v>
      </c>
      <c r="D35" s="33">
        <f>SUM(D24:D34)</f>
        <v>0</v>
      </c>
      <c r="E35" s="34">
        <f t="shared" si="1"/>
        <v>3469148</v>
      </c>
      <c r="F35" s="35">
        <f t="shared" si="1"/>
        <v>3569148</v>
      </c>
      <c r="G35" s="35">
        <f t="shared" si="1"/>
        <v>34526</v>
      </c>
      <c r="H35" s="35">
        <f t="shared" si="1"/>
        <v>146720</v>
      </c>
      <c r="I35" s="35">
        <f t="shared" si="1"/>
        <v>142217</v>
      </c>
      <c r="J35" s="35">
        <f t="shared" si="1"/>
        <v>323463</v>
      </c>
      <c r="K35" s="35">
        <f t="shared" si="1"/>
        <v>206868</v>
      </c>
      <c r="L35" s="35">
        <f t="shared" si="1"/>
        <v>166455</v>
      </c>
      <c r="M35" s="35">
        <f t="shared" si="1"/>
        <v>146199</v>
      </c>
      <c r="N35" s="35">
        <f t="shared" si="1"/>
        <v>519522</v>
      </c>
      <c r="O35" s="35">
        <f t="shared" si="1"/>
        <v>148626</v>
      </c>
      <c r="P35" s="35">
        <f t="shared" si="1"/>
        <v>193849</v>
      </c>
      <c r="Q35" s="35">
        <f t="shared" si="1"/>
        <v>212208</v>
      </c>
      <c r="R35" s="35">
        <f t="shared" si="1"/>
        <v>554683</v>
      </c>
      <c r="S35" s="35">
        <f t="shared" si="1"/>
        <v>178008</v>
      </c>
      <c r="T35" s="35">
        <f t="shared" si="1"/>
        <v>151208</v>
      </c>
      <c r="U35" s="35">
        <f t="shared" si="1"/>
        <v>467171</v>
      </c>
      <c r="V35" s="35">
        <f t="shared" si="1"/>
        <v>796387</v>
      </c>
      <c r="W35" s="35">
        <f t="shared" si="1"/>
        <v>2194055</v>
      </c>
      <c r="X35" s="35">
        <f t="shared" si="1"/>
        <v>3569148</v>
      </c>
      <c r="Y35" s="35">
        <f t="shared" si="1"/>
        <v>-1375093</v>
      </c>
      <c r="Z35" s="36">
        <f>+IF(X35&lt;&gt;0,+(Y35/X35)*100,0)</f>
        <v>-38.527205932620333</v>
      </c>
      <c r="AA35" s="33">
        <f>SUM(AA24:AA34)</f>
        <v>3569148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-1882606</v>
      </c>
      <c r="D37" s="46">
        <f>+D21-D35</f>
        <v>0</v>
      </c>
      <c r="E37" s="47">
        <f t="shared" si="2"/>
        <v>-3445148</v>
      </c>
      <c r="F37" s="48">
        <f t="shared" si="2"/>
        <v>-3569148</v>
      </c>
      <c r="G37" s="48">
        <f t="shared" si="2"/>
        <v>-34526</v>
      </c>
      <c r="H37" s="48">
        <f t="shared" si="2"/>
        <v>-146720</v>
      </c>
      <c r="I37" s="48">
        <f t="shared" si="2"/>
        <v>-142217</v>
      </c>
      <c r="J37" s="48">
        <f t="shared" si="2"/>
        <v>-323463</v>
      </c>
      <c r="K37" s="48">
        <f t="shared" si="2"/>
        <v>-206868</v>
      </c>
      <c r="L37" s="48">
        <f t="shared" si="2"/>
        <v>-166455</v>
      </c>
      <c r="M37" s="48">
        <f t="shared" si="2"/>
        <v>-146199</v>
      </c>
      <c r="N37" s="48">
        <f t="shared" si="2"/>
        <v>-519522</v>
      </c>
      <c r="O37" s="48">
        <f t="shared" si="2"/>
        <v>-148626</v>
      </c>
      <c r="P37" s="48">
        <f t="shared" si="2"/>
        <v>-193849</v>
      </c>
      <c r="Q37" s="48">
        <f t="shared" si="2"/>
        <v>-212208</v>
      </c>
      <c r="R37" s="48">
        <f t="shared" si="2"/>
        <v>-554683</v>
      </c>
      <c r="S37" s="48">
        <f t="shared" si="2"/>
        <v>-178008</v>
      </c>
      <c r="T37" s="48">
        <f t="shared" si="2"/>
        <v>-151208</v>
      </c>
      <c r="U37" s="48">
        <f t="shared" si="2"/>
        <v>-467171</v>
      </c>
      <c r="V37" s="48">
        <f t="shared" si="2"/>
        <v>-796387</v>
      </c>
      <c r="W37" s="48">
        <f t="shared" si="2"/>
        <v>-2194055</v>
      </c>
      <c r="X37" s="48">
        <f>IF(F21=F35,0,X21-X35)</f>
        <v>-3569148</v>
      </c>
      <c r="Y37" s="48">
        <f t="shared" si="2"/>
        <v>1375093</v>
      </c>
      <c r="Z37" s="49">
        <f>+IF(X37&lt;&gt;0,+(Y37/X37)*100,0)</f>
        <v>-38.527205932620333</v>
      </c>
      <c r="AA37" s="46">
        <f>+AA21-AA35</f>
        <v>-3569148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-1882606</v>
      </c>
      <c r="D41" s="56">
        <f>SUM(D37:D40)</f>
        <v>0</v>
      </c>
      <c r="E41" s="57">
        <f t="shared" si="3"/>
        <v>-3445148</v>
      </c>
      <c r="F41" s="58">
        <f t="shared" si="3"/>
        <v>-3569148</v>
      </c>
      <c r="G41" s="58">
        <f t="shared" si="3"/>
        <v>-34526</v>
      </c>
      <c r="H41" s="58">
        <f t="shared" si="3"/>
        <v>-146720</v>
      </c>
      <c r="I41" s="58">
        <f t="shared" si="3"/>
        <v>-142217</v>
      </c>
      <c r="J41" s="58">
        <f t="shared" si="3"/>
        <v>-323463</v>
      </c>
      <c r="K41" s="58">
        <f t="shared" si="3"/>
        <v>-206868</v>
      </c>
      <c r="L41" s="58">
        <f t="shared" si="3"/>
        <v>-166455</v>
      </c>
      <c r="M41" s="58">
        <f t="shared" si="3"/>
        <v>-146199</v>
      </c>
      <c r="N41" s="58">
        <f t="shared" si="3"/>
        <v>-519522</v>
      </c>
      <c r="O41" s="58">
        <f t="shared" si="3"/>
        <v>-148626</v>
      </c>
      <c r="P41" s="58">
        <f t="shared" si="3"/>
        <v>-193849</v>
      </c>
      <c r="Q41" s="58">
        <f t="shared" si="3"/>
        <v>-212208</v>
      </c>
      <c r="R41" s="58">
        <f t="shared" si="3"/>
        <v>-554683</v>
      </c>
      <c r="S41" s="58">
        <f t="shared" si="3"/>
        <v>-178008</v>
      </c>
      <c r="T41" s="58">
        <f t="shared" si="3"/>
        <v>-151208</v>
      </c>
      <c r="U41" s="58">
        <f t="shared" si="3"/>
        <v>-467171</v>
      </c>
      <c r="V41" s="58">
        <f t="shared" si="3"/>
        <v>-796387</v>
      </c>
      <c r="W41" s="58">
        <f t="shared" si="3"/>
        <v>-2194055</v>
      </c>
      <c r="X41" s="58">
        <f t="shared" si="3"/>
        <v>-3569148</v>
      </c>
      <c r="Y41" s="58">
        <f t="shared" si="3"/>
        <v>1375093</v>
      </c>
      <c r="Z41" s="59">
        <f>+IF(X41&lt;&gt;0,+(Y41/X41)*100,0)</f>
        <v>-38.527205932620333</v>
      </c>
      <c r="AA41" s="56">
        <f>SUM(AA37:AA40)</f>
        <v>-3569148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-1882606</v>
      </c>
      <c r="D43" s="64">
        <f>+D41-D42</f>
        <v>0</v>
      </c>
      <c r="E43" s="65">
        <f t="shared" si="4"/>
        <v>-3445148</v>
      </c>
      <c r="F43" s="66">
        <f t="shared" si="4"/>
        <v>-3569148</v>
      </c>
      <c r="G43" s="66">
        <f t="shared" si="4"/>
        <v>-34526</v>
      </c>
      <c r="H43" s="66">
        <f t="shared" si="4"/>
        <v>-146720</v>
      </c>
      <c r="I43" s="66">
        <f t="shared" si="4"/>
        <v>-142217</v>
      </c>
      <c r="J43" s="66">
        <f t="shared" si="4"/>
        <v>-323463</v>
      </c>
      <c r="K43" s="66">
        <f t="shared" si="4"/>
        <v>-206868</v>
      </c>
      <c r="L43" s="66">
        <f t="shared" si="4"/>
        <v>-166455</v>
      </c>
      <c r="M43" s="66">
        <f t="shared" si="4"/>
        <v>-146199</v>
      </c>
      <c r="N43" s="66">
        <f t="shared" si="4"/>
        <v>-519522</v>
      </c>
      <c r="O43" s="66">
        <f t="shared" si="4"/>
        <v>-148626</v>
      </c>
      <c r="P43" s="66">
        <f t="shared" si="4"/>
        <v>-193849</v>
      </c>
      <c r="Q43" s="66">
        <f t="shared" si="4"/>
        <v>-212208</v>
      </c>
      <c r="R43" s="66">
        <f t="shared" si="4"/>
        <v>-554683</v>
      </c>
      <c r="S43" s="66">
        <f t="shared" si="4"/>
        <v>-178008</v>
      </c>
      <c r="T43" s="66">
        <f t="shared" si="4"/>
        <v>-151208</v>
      </c>
      <c r="U43" s="66">
        <f t="shared" si="4"/>
        <v>-467171</v>
      </c>
      <c r="V43" s="66">
        <f t="shared" si="4"/>
        <v>-796387</v>
      </c>
      <c r="W43" s="66">
        <f t="shared" si="4"/>
        <v>-2194055</v>
      </c>
      <c r="X43" s="66">
        <f t="shared" si="4"/>
        <v>-3569148</v>
      </c>
      <c r="Y43" s="66">
        <f t="shared" si="4"/>
        <v>1375093</v>
      </c>
      <c r="Z43" s="67">
        <f>+IF(X43&lt;&gt;0,+(Y43/X43)*100,0)</f>
        <v>-38.527205932620333</v>
      </c>
      <c r="AA43" s="64">
        <f>+AA41-AA42</f>
        <v>-3569148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-1882606</v>
      </c>
      <c r="D45" s="56">
        <f>SUM(D43:D44)</f>
        <v>0</v>
      </c>
      <c r="E45" s="57">
        <f t="shared" si="5"/>
        <v>-3445148</v>
      </c>
      <c r="F45" s="58">
        <f t="shared" si="5"/>
        <v>-3569148</v>
      </c>
      <c r="G45" s="58">
        <f t="shared" si="5"/>
        <v>-34526</v>
      </c>
      <c r="H45" s="58">
        <f t="shared" si="5"/>
        <v>-146720</v>
      </c>
      <c r="I45" s="58">
        <f t="shared" si="5"/>
        <v>-142217</v>
      </c>
      <c r="J45" s="58">
        <f t="shared" si="5"/>
        <v>-323463</v>
      </c>
      <c r="K45" s="58">
        <f t="shared" si="5"/>
        <v>-206868</v>
      </c>
      <c r="L45" s="58">
        <f t="shared" si="5"/>
        <v>-166455</v>
      </c>
      <c r="M45" s="58">
        <f t="shared" si="5"/>
        <v>-146199</v>
      </c>
      <c r="N45" s="58">
        <f t="shared" si="5"/>
        <v>-519522</v>
      </c>
      <c r="O45" s="58">
        <f t="shared" si="5"/>
        <v>-148626</v>
      </c>
      <c r="P45" s="58">
        <f t="shared" si="5"/>
        <v>-193849</v>
      </c>
      <c r="Q45" s="58">
        <f t="shared" si="5"/>
        <v>-212208</v>
      </c>
      <c r="R45" s="58">
        <f t="shared" si="5"/>
        <v>-554683</v>
      </c>
      <c r="S45" s="58">
        <f t="shared" si="5"/>
        <v>-178008</v>
      </c>
      <c r="T45" s="58">
        <f t="shared" si="5"/>
        <v>-151208</v>
      </c>
      <c r="U45" s="58">
        <f t="shared" si="5"/>
        <v>-467171</v>
      </c>
      <c r="V45" s="58">
        <f t="shared" si="5"/>
        <v>-796387</v>
      </c>
      <c r="W45" s="58">
        <f t="shared" si="5"/>
        <v>-2194055</v>
      </c>
      <c r="X45" s="58">
        <f t="shared" si="5"/>
        <v>-3569148</v>
      </c>
      <c r="Y45" s="58">
        <f t="shared" si="5"/>
        <v>1375093</v>
      </c>
      <c r="Z45" s="59">
        <f>+IF(X45&lt;&gt;0,+(Y45/X45)*100,0)</f>
        <v>-38.527205932620333</v>
      </c>
      <c r="AA45" s="56">
        <f>SUM(AA43:AA44)</f>
        <v>-3569148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-1882606</v>
      </c>
      <c r="D47" s="71">
        <f>SUM(D45:D46)</f>
        <v>0</v>
      </c>
      <c r="E47" s="72">
        <f t="shared" si="6"/>
        <v>-3445148</v>
      </c>
      <c r="F47" s="73">
        <f t="shared" si="6"/>
        <v>-3569148</v>
      </c>
      <c r="G47" s="73">
        <f t="shared" si="6"/>
        <v>-34526</v>
      </c>
      <c r="H47" s="74">
        <f t="shared" si="6"/>
        <v>-146720</v>
      </c>
      <c r="I47" s="74">
        <f t="shared" si="6"/>
        <v>-142217</v>
      </c>
      <c r="J47" s="74">
        <f t="shared" si="6"/>
        <v>-323463</v>
      </c>
      <c r="K47" s="74">
        <f t="shared" si="6"/>
        <v>-206868</v>
      </c>
      <c r="L47" s="74">
        <f t="shared" si="6"/>
        <v>-166455</v>
      </c>
      <c r="M47" s="73">
        <f t="shared" si="6"/>
        <v>-146199</v>
      </c>
      <c r="N47" s="73">
        <f t="shared" si="6"/>
        <v>-519522</v>
      </c>
      <c r="O47" s="74">
        <f t="shared" si="6"/>
        <v>-148626</v>
      </c>
      <c r="P47" s="74">
        <f t="shared" si="6"/>
        <v>-193849</v>
      </c>
      <c r="Q47" s="74">
        <f t="shared" si="6"/>
        <v>-212208</v>
      </c>
      <c r="R47" s="74">
        <f t="shared" si="6"/>
        <v>-554683</v>
      </c>
      <c r="S47" s="74">
        <f t="shared" si="6"/>
        <v>-178008</v>
      </c>
      <c r="T47" s="73">
        <f t="shared" si="6"/>
        <v>-151208</v>
      </c>
      <c r="U47" s="73">
        <f t="shared" si="6"/>
        <v>-467171</v>
      </c>
      <c r="V47" s="74">
        <f t="shared" si="6"/>
        <v>-796387</v>
      </c>
      <c r="W47" s="74">
        <f t="shared" si="6"/>
        <v>-2194055</v>
      </c>
      <c r="X47" s="74">
        <f t="shared" si="6"/>
        <v>-3569148</v>
      </c>
      <c r="Y47" s="74">
        <f t="shared" si="6"/>
        <v>1375093</v>
      </c>
      <c r="Z47" s="75">
        <f>+IF(X47&lt;&gt;0,+(Y47/X47)*100,0)</f>
        <v>-38.527205932620333</v>
      </c>
      <c r="AA47" s="76">
        <f>SUM(AA45:AA46)</f>
        <v>-3569148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2681395</v>
      </c>
      <c r="D9" s="6"/>
      <c r="E9" s="7">
        <v>2736096</v>
      </c>
      <c r="F9" s="8">
        <v>2736096</v>
      </c>
      <c r="G9" s="8">
        <v>236659</v>
      </c>
      <c r="H9" s="8">
        <v>235420</v>
      </c>
      <c r="I9" s="8">
        <v>235335</v>
      </c>
      <c r="J9" s="8">
        <v>707414</v>
      </c>
      <c r="K9" s="8">
        <v>210418</v>
      </c>
      <c r="L9" s="8">
        <v>237271</v>
      </c>
      <c r="M9" s="8">
        <v>237078</v>
      </c>
      <c r="N9" s="8">
        <v>684767</v>
      </c>
      <c r="O9" s="8">
        <v>242768</v>
      </c>
      <c r="P9" s="8">
        <v>181880</v>
      </c>
      <c r="Q9" s="8">
        <v>229717</v>
      </c>
      <c r="R9" s="8">
        <v>654365</v>
      </c>
      <c r="S9" s="8">
        <v>231579</v>
      </c>
      <c r="T9" s="8">
        <v>235961</v>
      </c>
      <c r="U9" s="8">
        <v>231115</v>
      </c>
      <c r="V9" s="8">
        <v>698655</v>
      </c>
      <c r="W9" s="8">
        <v>2745201</v>
      </c>
      <c r="X9" s="8">
        <v>2736096</v>
      </c>
      <c r="Y9" s="8">
        <v>9105</v>
      </c>
      <c r="Z9" s="2">
        <v>0.33277341145924705</v>
      </c>
      <c r="AA9" s="6">
        <v>2736096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5837800</v>
      </c>
      <c r="D18" s="6"/>
      <c r="E18" s="7">
        <v>7254384</v>
      </c>
      <c r="F18" s="8">
        <v>7254384</v>
      </c>
      <c r="G18" s="8"/>
      <c r="H18" s="8">
        <v>245000</v>
      </c>
      <c r="I18" s="8">
        <v>71610</v>
      </c>
      <c r="J18" s="8">
        <v>316610</v>
      </c>
      <c r="K18" s="8">
        <v>-114100</v>
      </c>
      <c r="L18" s="8">
        <v>70510</v>
      </c>
      <c r="M18" s="8">
        <v>6344440</v>
      </c>
      <c r="N18" s="8">
        <v>6300850</v>
      </c>
      <c r="O18" s="8">
        <v>71610</v>
      </c>
      <c r="P18" s="8">
        <v>92620</v>
      </c>
      <c r="Q18" s="8">
        <v>108460</v>
      </c>
      <c r="R18" s="8">
        <v>272690</v>
      </c>
      <c r="S18" s="8">
        <v>89100</v>
      </c>
      <c r="T18" s="8">
        <v>99330</v>
      </c>
      <c r="U18" s="8">
        <v>95190</v>
      </c>
      <c r="V18" s="8">
        <v>283620</v>
      </c>
      <c r="W18" s="8">
        <v>7173770</v>
      </c>
      <c r="X18" s="8">
        <v>7254384</v>
      </c>
      <c r="Y18" s="8">
        <v>-80614</v>
      </c>
      <c r="Z18" s="2">
        <v>-1.1112452828524104</v>
      </c>
      <c r="AA18" s="6">
        <v>7254384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104100</v>
      </c>
      <c r="F19" s="26">
        <v>104100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104100</v>
      </c>
      <c r="Y19" s="26">
        <v>-104100</v>
      </c>
      <c r="Z19" s="27">
        <v>-100</v>
      </c>
      <c r="AA19" s="28">
        <v>104100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8519195</v>
      </c>
      <c r="D21" s="33">
        <f t="shared" si="0"/>
        <v>0</v>
      </c>
      <c r="E21" s="34">
        <f t="shared" si="0"/>
        <v>10094580</v>
      </c>
      <c r="F21" s="35">
        <f t="shared" si="0"/>
        <v>10094580</v>
      </c>
      <c r="G21" s="35">
        <f t="shared" si="0"/>
        <v>236659</v>
      </c>
      <c r="H21" s="35">
        <f t="shared" si="0"/>
        <v>480420</v>
      </c>
      <c r="I21" s="35">
        <f t="shared" si="0"/>
        <v>306945</v>
      </c>
      <c r="J21" s="35">
        <f t="shared" si="0"/>
        <v>1024024</v>
      </c>
      <c r="K21" s="35">
        <f t="shared" si="0"/>
        <v>96318</v>
      </c>
      <c r="L21" s="35">
        <f t="shared" si="0"/>
        <v>307781</v>
      </c>
      <c r="M21" s="35">
        <f t="shared" si="0"/>
        <v>6581518</v>
      </c>
      <c r="N21" s="35">
        <f t="shared" si="0"/>
        <v>6985617</v>
      </c>
      <c r="O21" s="35">
        <f t="shared" si="0"/>
        <v>314378</v>
      </c>
      <c r="P21" s="35">
        <f t="shared" si="0"/>
        <v>274500</v>
      </c>
      <c r="Q21" s="35">
        <f t="shared" si="0"/>
        <v>338177</v>
      </c>
      <c r="R21" s="35">
        <f t="shared" si="0"/>
        <v>927055</v>
      </c>
      <c r="S21" s="35">
        <f t="shared" si="0"/>
        <v>320679</v>
      </c>
      <c r="T21" s="35">
        <f t="shared" si="0"/>
        <v>335291</v>
      </c>
      <c r="U21" s="35">
        <f t="shared" si="0"/>
        <v>326305</v>
      </c>
      <c r="V21" s="35">
        <f t="shared" si="0"/>
        <v>982275</v>
      </c>
      <c r="W21" s="35">
        <f t="shared" si="0"/>
        <v>9918971</v>
      </c>
      <c r="X21" s="35">
        <f t="shared" si="0"/>
        <v>10094580</v>
      </c>
      <c r="Y21" s="35">
        <f t="shared" si="0"/>
        <v>-175609</v>
      </c>
      <c r="Z21" s="36">
        <f>+IF(X21&lt;&gt;0,+(Y21/X21)*100,0)</f>
        <v>-1.7396365178145103</v>
      </c>
      <c r="AA21" s="33">
        <f>SUM(AA5:AA20)</f>
        <v>10094580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5974356</v>
      </c>
      <c r="D24" s="6"/>
      <c r="E24" s="7">
        <v>4872084</v>
      </c>
      <c r="F24" s="8">
        <v>4872084</v>
      </c>
      <c r="G24" s="8">
        <v>449806</v>
      </c>
      <c r="H24" s="8">
        <v>457567</v>
      </c>
      <c r="I24" s="8">
        <v>306045</v>
      </c>
      <c r="J24" s="8">
        <v>1213418</v>
      </c>
      <c r="K24" s="8">
        <v>499180</v>
      </c>
      <c r="L24" s="8">
        <v>594071</v>
      </c>
      <c r="M24" s="8">
        <v>481435</v>
      </c>
      <c r="N24" s="8">
        <v>1574686</v>
      </c>
      <c r="O24" s="8">
        <v>377649</v>
      </c>
      <c r="P24" s="8">
        <v>364734</v>
      </c>
      <c r="Q24" s="8">
        <v>316329</v>
      </c>
      <c r="R24" s="8">
        <v>1058712</v>
      </c>
      <c r="S24" s="8">
        <v>-89100</v>
      </c>
      <c r="T24" s="8">
        <v>849380</v>
      </c>
      <c r="U24" s="8">
        <v>372834</v>
      </c>
      <c r="V24" s="8">
        <v>1133114</v>
      </c>
      <c r="W24" s="8">
        <v>4979930</v>
      </c>
      <c r="X24" s="8">
        <v>4872084</v>
      </c>
      <c r="Y24" s="8">
        <v>107846</v>
      </c>
      <c r="Z24" s="2">
        <v>2.2135496842829472</v>
      </c>
      <c r="AA24" s="6">
        <v>4872084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372291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379448</v>
      </c>
      <c r="D30" s="6"/>
      <c r="E30" s="7">
        <v>342996</v>
      </c>
      <c r="F30" s="8">
        <v>342996</v>
      </c>
      <c r="G30" s="8">
        <v>14803</v>
      </c>
      <c r="H30" s="8">
        <v>31465</v>
      </c>
      <c r="I30" s="8">
        <v>27617</v>
      </c>
      <c r="J30" s="8">
        <v>73885</v>
      </c>
      <c r="K30" s="8">
        <v>29243</v>
      </c>
      <c r="L30" s="8">
        <v>35801</v>
      </c>
      <c r="M30" s="8">
        <v>53225</v>
      </c>
      <c r="N30" s="8">
        <v>118269</v>
      </c>
      <c r="O30" s="8">
        <v>20139</v>
      </c>
      <c r="P30" s="8">
        <v>40160</v>
      </c>
      <c r="Q30" s="8">
        <v>39620</v>
      </c>
      <c r="R30" s="8">
        <v>99919</v>
      </c>
      <c r="S30" s="8">
        <v>13361</v>
      </c>
      <c r="T30" s="8">
        <v>1604</v>
      </c>
      <c r="U30" s="8">
        <v>169235</v>
      </c>
      <c r="V30" s="8">
        <v>184200</v>
      </c>
      <c r="W30" s="8">
        <v>476273</v>
      </c>
      <c r="X30" s="8">
        <v>342996</v>
      </c>
      <c r="Y30" s="8">
        <v>133277</v>
      </c>
      <c r="Z30" s="2">
        <v>38.856721361182053</v>
      </c>
      <c r="AA30" s="6">
        <v>342996</v>
      </c>
    </row>
    <row r="31" spans="1:27" x14ac:dyDescent="0.25">
      <c r="A31" s="25" t="s">
        <v>57</v>
      </c>
      <c r="B31" s="24" t="s">
        <v>32</v>
      </c>
      <c r="C31" s="6">
        <v>4352701</v>
      </c>
      <c r="D31" s="6"/>
      <c r="E31" s="7">
        <v>6411612</v>
      </c>
      <c r="F31" s="8">
        <v>6040854</v>
      </c>
      <c r="G31" s="8">
        <v>469312</v>
      </c>
      <c r="H31" s="8">
        <v>426561</v>
      </c>
      <c r="I31" s="8">
        <v>1009559</v>
      </c>
      <c r="J31" s="8">
        <v>1905432</v>
      </c>
      <c r="K31" s="8">
        <v>31683</v>
      </c>
      <c r="L31" s="8">
        <v>616410</v>
      </c>
      <c r="M31" s="8">
        <v>470336</v>
      </c>
      <c r="N31" s="8">
        <v>1118429</v>
      </c>
      <c r="O31" s="8">
        <v>74097</v>
      </c>
      <c r="P31" s="8">
        <v>1369562</v>
      </c>
      <c r="Q31" s="8">
        <v>609652</v>
      </c>
      <c r="R31" s="8">
        <v>2053311</v>
      </c>
      <c r="S31" s="8">
        <v>106549</v>
      </c>
      <c r="T31" s="8">
        <v>440608</v>
      </c>
      <c r="U31" s="8">
        <v>110895</v>
      </c>
      <c r="V31" s="8">
        <v>658052</v>
      </c>
      <c r="W31" s="8">
        <v>5735224</v>
      </c>
      <c r="X31" s="8">
        <v>6040854</v>
      </c>
      <c r="Y31" s="8">
        <v>-305630</v>
      </c>
      <c r="Z31" s="2">
        <v>-5.059383987760671</v>
      </c>
      <c r="AA31" s="6">
        <v>6040854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>
        <v>3319</v>
      </c>
      <c r="H32" s="8">
        <v>3319</v>
      </c>
      <c r="I32" s="8">
        <v>3319</v>
      </c>
      <c r="J32" s="8">
        <v>9957</v>
      </c>
      <c r="K32" s="8">
        <v>3319</v>
      </c>
      <c r="L32" s="8">
        <v>3319</v>
      </c>
      <c r="M32" s="8">
        <v>3319</v>
      </c>
      <c r="N32" s="8">
        <v>9957</v>
      </c>
      <c r="O32" s="8">
        <v>3319</v>
      </c>
      <c r="P32" s="8">
        <v>-23234</v>
      </c>
      <c r="Q32" s="8"/>
      <c r="R32" s="8">
        <v>-19915</v>
      </c>
      <c r="S32" s="8"/>
      <c r="T32" s="8">
        <v>3319</v>
      </c>
      <c r="U32" s="8"/>
      <c r="V32" s="8">
        <v>3319</v>
      </c>
      <c r="W32" s="8">
        <v>3318</v>
      </c>
      <c r="X32" s="8"/>
      <c r="Y32" s="8">
        <v>3318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391237</v>
      </c>
      <c r="D33" s="6"/>
      <c r="E33" s="7">
        <v>612228</v>
      </c>
      <c r="F33" s="8">
        <v>855816</v>
      </c>
      <c r="G33" s="8">
        <v>508</v>
      </c>
      <c r="H33" s="8">
        <v>10845</v>
      </c>
      <c r="I33" s="8">
        <v>5575</v>
      </c>
      <c r="J33" s="8">
        <v>16928</v>
      </c>
      <c r="K33" s="8">
        <v>375703</v>
      </c>
      <c r="L33" s="8">
        <v>14970</v>
      </c>
      <c r="M33" s="8">
        <v>17281</v>
      </c>
      <c r="N33" s="8">
        <v>407954</v>
      </c>
      <c r="O33" s="8">
        <v>27681</v>
      </c>
      <c r="P33" s="8">
        <v>13056</v>
      </c>
      <c r="Q33" s="8">
        <v>15669</v>
      </c>
      <c r="R33" s="8">
        <v>56406</v>
      </c>
      <c r="S33" s="8">
        <v>57714</v>
      </c>
      <c r="T33" s="8">
        <v>13123</v>
      </c>
      <c r="U33" s="8">
        <v>580153</v>
      </c>
      <c r="V33" s="8">
        <v>650990</v>
      </c>
      <c r="W33" s="8">
        <v>1132278</v>
      </c>
      <c r="X33" s="8">
        <v>855816</v>
      </c>
      <c r="Y33" s="8">
        <v>276462</v>
      </c>
      <c r="Z33" s="2">
        <v>32.303906447180239</v>
      </c>
      <c r="AA33" s="6">
        <v>855816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11470033</v>
      </c>
      <c r="D35" s="33">
        <f>SUM(D24:D34)</f>
        <v>0</v>
      </c>
      <c r="E35" s="34">
        <f t="shared" si="1"/>
        <v>12238920</v>
      </c>
      <c r="F35" s="35">
        <f t="shared" si="1"/>
        <v>12111750</v>
      </c>
      <c r="G35" s="35">
        <f t="shared" si="1"/>
        <v>937748</v>
      </c>
      <c r="H35" s="35">
        <f t="shared" si="1"/>
        <v>929757</v>
      </c>
      <c r="I35" s="35">
        <f t="shared" si="1"/>
        <v>1352115</v>
      </c>
      <c r="J35" s="35">
        <f t="shared" si="1"/>
        <v>3219620</v>
      </c>
      <c r="K35" s="35">
        <f t="shared" si="1"/>
        <v>939128</v>
      </c>
      <c r="L35" s="35">
        <f t="shared" si="1"/>
        <v>1264571</v>
      </c>
      <c r="M35" s="35">
        <f t="shared" si="1"/>
        <v>1025596</v>
      </c>
      <c r="N35" s="35">
        <f t="shared" si="1"/>
        <v>3229295</v>
      </c>
      <c r="O35" s="35">
        <f t="shared" si="1"/>
        <v>502885</v>
      </c>
      <c r="P35" s="35">
        <f t="shared" si="1"/>
        <v>1764278</v>
      </c>
      <c r="Q35" s="35">
        <f t="shared" si="1"/>
        <v>981270</v>
      </c>
      <c r="R35" s="35">
        <f t="shared" si="1"/>
        <v>3248433</v>
      </c>
      <c r="S35" s="35">
        <f t="shared" si="1"/>
        <v>88524</v>
      </c>
      <c r="T35" s="35">
        <f t="shared" si="1"/>
        <v>1308034</v>
      </c>
      <c r="U35" s="35">
        <f t="shared" si="1"/>
        <v>1233117</v>
      </c>
      <c r="V35" s="35">
        <f t="shared" si="1"/>
        <v>2629675</v>
      </c>
      <c r="W35" s="35">
        <f t="shared" si="1"/>
        <v>12327023</v>
      </c>
      <c r="X35" s="35">
        <f t="shared" si="1"/>
        <v>12111750</v>
      </c>
      <c r="Y35" s="35">
        <f t="shared" si="1"/>
        <v>215273</v>
      </c>
      <c r="Z35" s="36">
        <f>+IF(X35&lt;&gt;0,+(Y35/X35)*100,0)</f>
        <v>1.7773897248539641</v>
      </c>
      <c r="AA35" s="33">
        <f>SUM(AA24:AA34)</f>
        <v>12111750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-2950838</v>
      </c>
      <c r="D37" s="46">
        <f>+D21-D35</f>
        <v>0</v>
      </c>
      <c r="E37" s="47">
        <f t="shared" si="2"/>
        <v>-2144340</v>
      </c>
      <c r="F37" s="48">
        <f t="shared" si="2"/>
        <v>-2017170</v>
      </c>
      <c r="G37" s="48">
        <f t="shared" si="2"/>
        <v>-701089</v>
      </c>
      <c r="H37" s="48">
        <f t="shared" si="2"/>
        <v>-449337</v>
      </c>
      <c r="I37" s="48">
        <f t="shared" si="2"/>
        <v>-1045170</v>
      </c>
      <c r="J37" s="48">
        <f t="shared" si="2"/>
        <v>-2195596</v>
      </c>
      <c r="K37" s="48">
        <f t="shared" si="2"/>
        <v>-842810</v>
      </c>
      <c r="L37" s="48">
        <f t="shared" si="2"/>
        <v>-956790</v>
      </c>
      <c r="M37" s="48">
        <f t="shared" si="2"/>
        <v>5555922</v>
      </c>
      <c r="N37" s="48">
        <f t="shared" si="2"/>
        <v>3756322</v>
      </c>
      <c r="O37" s="48">
        <f t="shared" si="2"/>
        <v>-188507</v>
      </c>
      <c r="P37" s="48">
        <f t="shared" si="2"/>
        <v>-1489778</v>
      </c>
      <c r="Q37" s="48">
        <f t="shared" si="2"/>
        <v>-643093</v>
      </c>
      <c r="R37" s="48">
        <f t="shared" si="2"/>
        <v>-2321378</v>
      </c>
      <c r="S37" s="48">
        <f t="shared" si="2"/>
        <v>232155</v>
      </c>
      <c r="T37" s="48">
        <f t="shared" si="2"/>
        <v>-972743</v>
      </c>
      <c r="U37" s="48">
        <f t="shared" si="2"/>
        <v>-906812</v>
      </c>
      <c r="V37" s="48">
        <f t="shared" si="2"/>
        <v>-1647400</v>
      </c>
      <c r="W37" s="48">
        <f t="shared" si="2"/>
        <v>-2408052</v>
      </c>
      <c r="X37" s="48">
        <f>IF(F21=F35,0,X21-X35)</f>
        <v>-2017170</v>
      </c>
      <c r="Y37" s="48">
        <f t="shared" si="2"/>
        <v>-390882</v>
      </c>
      <c r="Z37" s="49">
        <f>+IF(X37&lt;&gt;0,+(Y37/X37)*100,0)</f>
        <v>19.377742084207085</v>
      </c>
      <c r="AA37" s="46">
        <f>+AA21-AA35</f>
        <v>-2017170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-2950838</v>
      </c>
      <c r="D41" s="56">
        <f>SUM(D37:D40)</f>
        <v>0</v>
      </c>
      <c r="E41" s="57">
        <f t="shared" si="3"/>
        <v>-2144340</v>
      </c>
      <c r="F41" s="58">
        <f t="shared" si="3"/>
        <v>-2017170</v>
      </c>
      <c r="G41" s="58">
        <f t="shared" si="3"/>
        <v>-701089</v>
      </c>
      <c r="H41" s="58">
        <f t="shared" si="3"/>
        <v>-449337</v>
      </c>
      <c r="I41" s="58">
        <f t="shared" si="3"/>
        <v>-1045170</v>
      </c>
      <c r="J41" s="58">
        <f t="shared" si="3"/>
        <v>-2195596</v>
      </c>
      <c r="K41" s="58">
        <f t="shared" si="3"/>
        <v>-842810</v>
      </c>
      <c r="L41" s="58">
        <f t="shared" si="3"/>
        <v>-956790</v>
      </c>
      <c r="M41" s="58">
        <f t="shared" si="3"/>
        <v>5555922</v>
      </c>
      <c r="N41" s="58">
        <f t="shared" si="3"/>
        <v>3756322</v>
      </c>
      <c r="O41" s="58">
        <f t="shared" si="3"/>
        <v>-188507</v>
      </c>
      <c r="P41" s="58">
        <f t="shared" si="3"/>
        <v>-1489778</v>
      </c>
      <c r="Q41" s="58">
        <f t="shared" si="3"/>
        <v>-643093</v>
      </c>
      <c r="R41" s="58">
        <f t="shared" si="3"/>
        <v>-2321378</v>
      </c>
      <c r="S41" s="58">
        <f t="shared" si="3"/>
        <v>232155</v>
      </c>
      <c r="T41" s="58">
        <f t="shared" si="3"/>
        <v>-972743</v>
      </c>
      <c r="U41" s="58">
        <f t="shared" si="3"/>
        <v>-906812</v>
      </c>
      <c r="V41" s="58">
        <f t="shared" si="3"/>
        <v>-1647400</v>
      </c>
      <c r="W41" s="58">
        <f t="shared" si="3"/>
        <v>-2408052</v>
      </c>
      <c r="X41" s="58">
        <f t="shared" si="3"/>
        <v>-2017170</v>
      </c>
      <c r="Y41" s="58">
        <f t="shared" si="3"/>
        <v>-390882</v>
      </c>
      <c r="Z41" s="59">
        <f>+IF(X41&lt;&gt;0,+(Y41/X41)*100,0)</f>
        <v>19.377742084207085</v>
      </c>
      <c r="AA41" s="56">
        <f>SUM(AA37:AA40)</f>
        <v>-2017170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-2950838</v>
      </c>
      <c r="D43" s="64">
        <f>+D41-D42</f>
        <v>0</v>
      </c>
      <c r="E43" s="65">
        <f t="shared" si="4"/>
        <v>-2144340</v>
      </c>
      <c r="F43" s="66">
        <f t="shared" si="4"/>
        <v>-2017170</v>
      </c>
      <c r="G43" s="66">
        <f t="shared" si="4"/>
        <v>-701089</v>
      </c>
      <c r="H43" s="66">
        <f t="shared" si="4"/>
        <v>-449337</v>
      </c>
      <c r="I43" s="66">
        <f t="shared" si="4"/>
        <v>-1045170</v>
      </c>
      <c r="J43" s="66">
        <f t="shared" si="4"/>
        <v>-2195596</v>
      </c>
      <c r="K43" s="66">
        <f t="shared" si="4"/>
        <v>-842810</v>
      </c>
      <c r="L43" s="66">
        <f t="shared" si="4"/>
        <v>-956790</v>
      </c>
      <c r="M43" s="66">
        <f t="shared" si="4"/>
        <v>5555922</v>
      </c>
      <c r="N43" s="66">
        <f t="shared" si="4"/>
        <v>3756322</v>
      </c>
      <c r="O43" s="66">
        <f t="shared" si="4"/>
        <v>-188507</v>
      </c>
      <c r="P43" s="66">
        <f t="shared" si="4"/>
        <v>-1489778</v>
      </c>
      <c r="Q43" s="66">
        <f t="shared" si="4"/>
        <v>-643093</v>
      </c>
      <c r="R43" s="66">
        <f t="shared" si="4"/>
        <v>-2321378</v>
      </c>
      <c r="S43" s="66">
        <f t="shared" si="4"/>
        <v>232155</v>
      </c>
      <c r="T43" s="66">
        <f t="shared" si="4"/>
        <v>-972743</v>
      </c>
      <c r="U43" s="66">
        <f t="shared" si="4"/>
        <v>-906812</v>
      </c>
      <c r="V43" s="66">
        <f t="shared" si="4"/>
        <v>-1647400</v>
      </c>
      <c r="W43" s="66">
        <f t="shared" si="4"/>
        <v>-2408052</v>
      </c>
      <c r="X43" s="66">
        <f t="shared" si="4"/>
        <v>-2017170</v>
      </c>
      <c r="Y43" s="66">
        <f t="shared" si="4"/>
        <v>-390882</v>
      </c>
      <c r="Z43" s="67">
        <f>+IF(X43&lt;&gt;0,+(Y43/X43)*100,0)</f>
        <v>19.377742084207085</v>
      </c>
      <c r="AA43" s="64">
        <f>+AA41-AA42</f>
        <v>-2017170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-2950838</v>
      </c>
      <c r="D45" s="56">
        <f>SUM(D43:D44)</f>
        <v>0</v>
      </c>
      <c r="E45" s="57">
        <f t="shared" si="5"/>
        <v>-2144340</v>
      </c>
      <c r="F45" s="58">
        <f t="shared" si="5"/>
        <v>-2017170</v>
      </c>
      <c r="G45" s="58">
        <f t="shared" si="5"/>
        <v>-701089</v>
      </c>
      <c r="H45" s="58">
        <f t="shared" si="5"/>
        <v>-449337</v>
      </c>
      <c r="I45" s="58">
        <f t="shared" si="5"/>
        <v>-1045170</v>
      </c>
      <c r="J45" s="58">
        <f t="shared" si="5"/>
        <v>-2195596</v>
      </c>
      <c r="K45" s="58">
        <f t="shared" si="5"/>
        <v>-842810</v>
      </c>
      <c r="L45" s="58">
        <f t="shared" si="5"/>
        <v>-956790</v>
      </c>
      <c r="M45" s="58">
        <f t="shared" si="5"/>
        <v>5555922</v>
      </c>
      <c r="N45" s="58">
        <f t="shared" si="5"/>
        <v>3756322</v>
      </c>
      <c r="O45" s="58">
        <f t="shared" si="5"/>
        <v>-188507</v>
      </c>
      <c r="P45" s="58">
        <f t="shared" si="5"/>
        <v>-1489778</v>
      </c>
      <c r="Q45" s="58">
        <f t="shared" si="5"/>
        <v>-643093</v>
      </c>
      <c r="R45" s="58">
        <f t="shared" si="5"/>
        <v>-2321378</v>
      </c>
      <c r="S45" s="58">
        <f t="shared" si="5"/>
        <v>232155</v>
      </c>
      <c r="T45" s="58">
        <f t="shared" si="5"/>
        <v>-972743</v>
      </c>
      <c r="U45" s="58">
        <f t="shared" si="5"/>
        <v>-906812</v>
      </c>
      <c r="V45" s="58">
        <f t="shared" si="5"/>
        <v>-1647400</v>
      </c>
      <c r="W45" s="58">
        <f t="shared" si="5"/>
        <v>-2408052</v>
      </c>
      <c r="X45" s="58">
        <f t="shared" si="5"/>
        <v>-2017170</v>
      </c>
      <c r="Y45" s="58">
        <f t="shared" si="5"/>
        <v>-390882</v>
      </c>
      <c r="Z45" s="59">
        <f>+IF(X45&lt;&gt;0,+(Y45/X45)*100,0)</f>
        <v>19.377742084207085</v>
      </c>
      <c r="AA45" s="56">
        <f>SUM(AA43:AA44)</f>
        <v>-2017170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-2950838</v>
      </c>
      <c r="D47" s="71">
        <f>SUM(D45:D46)</f>
        <v>0</v>
      </c>
      <c r="E47" s="72">
        <f t="shared" si="6"/>
        <v>-2144340</v>
      </c>
      <c r="F47" s="73">
        <f t="shared" si="6"/>
        <v>-2017170</v>
      </c>
      <c r="G47" s="73">
        <f t="shared" si="6"/>
        <v>-701089</v>
      </c>
      <c r="H47" s="74">
        <f t="shared" si="6"/>
        <v>-449337</v>
      </c>
      <c r="I47" s="74">
        <f t="shared" si="6"/>
        <v>-1045170</v>
      </c>
      <c r="J47" s="74">
        <f t="shared" si="6"/>
        <v>-2195596</v>
      </c>
      <c r="K47" s="74">
        <f t="shared" si="6"/>
        <v>-842810</v>
      </c>
      <c r="L47" s="74">
        <f t="shared" si="6"/>
        <v>-956790</v>
      </c>
      <c r="M47" s="73">
        <f t="shared" si="6"/>
        <v>5555922</v>
      </c>
      <c r="N47" s="73">
        <f t="shared" si="6"/>
        <v>3756322</v>
      </c>
      <c r="O47" s="74">
        <f t="shared" si="6"/>
        <v>-188507</v>
      </c>
      <c r="P47" s="74">
        <f t="shared" si="6"/>
        <v>-1489778</v>
      </c>
      <c r="Q47" s="74">
        <f t="shared" si="6"/>
        <v>-643093</v>
      </c>
      <c r="R47" s="74">
        <f t="shared" si="6"/>
        <v>-2321378</v>
      </c>
      <c r="S47" s="74">
        <f t="shared" si="6"/>
        <v>232155</v>
      </c>
      <c r="T47" s="73">
        <f t="shared" si="6"/>
        <v>-972743</v>
      </c>
      <c r="U47" s="73">
        <f t="shared" si="6"/>
        <v>-906812</v>
      </c>
      <c r="V47" s="74">
        <f t="shared" si="6"/>
        <v>-1647400</v>
      </c>
      <c r="W47" s="74">
        <f t="shared" si="6"/>
        <v>-2408052</v>
      </c>
      <c r="X47" s="74">
        <f t="shared" si="6"/>
        <v>-2017170</v>
      </c>
      <c r="Y47" s="74">
        <f t="shared" si="6"/>
        <v>-390882</v>
      </c>
      <c r="Z47" s="75">
        <f>+IF(X47&lt;&gt;0,+(Y47/X47)*100,0)</f>
        <v>19.377742084207085</v>
      </c>
      <c r="AA47" s="76">
        <f>SUM(AA45:AA46)</f>
        <v>-2017170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55628130</v>
      </c>
      <c r="D9" s="6"/>
      <c r="E9" s="7">
        <v>68739172</v>
      </c>
      <c r="F9" s="8">
        <v>68039272</v>
      </c>
      <c r="G9" s="8">
        <v>5182570</v>
      </c>
      <c r="H9" s="8">
        <v>11841805</v>
      </c>
      <c r="I9" s="8">
        <v>4836677</v>
      </c>
      <c r="J9" s="8">
        <v>21861052</v>
      </c>
      <c r="K9" s="8">
        <v>4989278</v>
      </c>
      <c r="L9" s="8">
        <v>5190670</v>
      </c>
      <c r="M9" s="8">
        <v>5170604</v>
      </c>
      <c r="N9" s="8">
        <v>15350552</v>
      </c>
      <c r="O9" s="8">
        <v>5167237</v>
      </c>
      <c r="P9" s="8">
        <v>5180298</v>
      </c>
      <c r="Q9" s="8">
        <v>4582691</v>
      </c>
      <c r="R9" s="8">
        <v>14930226</v>
      </c>
      <c r="S9" s="8">
        <v>5158249</v>
      </c>
      <c r="T9" s="8">
        <v>82332</v>
      </c>
      <c r="U9" s="8">
        <v>4162</v>
      </c>
      <c r="V9" s="8">
        <v>5244743</v>
      </c>
      <c r="W9" s="8">
        <v>57386573</v>
      </c>
      <c r="X9" s="8">
        <v>68039272</v>
      </c>
      <c r="Y9" s="8">
        <v>-10652699</v>
      </c>
      <c r="Z9" s="2">
        <v>-15.656691623625838</v>
      </c>
      <c r="AA9" s="6">
        <v>68039272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757851</v>
      </c>
      <c r="D11" s="6"/>
      <c r="E11" s="7">
        <v>50</v>
      </c>
      <c r="F11" s="8">
        <v>699950</v>
      </c>
      <c r="G11" s="8">
        <v>45</v>
      </c>
      <c r="H11" s="8"/>
      <c r="I11" s="8"/>
      <c r="J11" s="8">
        <v>45</v>
      </c>
      <c r="K11" s="8">
        <v>196452</v>
      </c>
      <c r="L11" s="8">
        <v>5783</v>
      </c>
      <c r="M11" s="8"/>
      <c r="N11" s="8">
        <v>202235</v>
      </c>
      <c r="O11" s="8"/>
      <c r="P11" s="8"/>
      <c r="Q11" s="8"/>
      <c r="R11" s="8"/>
      <c r="S11" s="8"/>
      <c r="T11" s="8"/>
      <c r="U11" s="8"/>
      <c r="V11" s="8"/>
      <c r="W11" s="8">
        <v>202280</v>
      </c>
      <c r="X11" s="8">
        <v>699950</v>
      </c>
      <c r="Y11" s="8">
        <v>-497670</v>
      </c>
      <c r="Z11" s="2">
        <v>-71.100792913779557</v>
      </c>
      <c r="AA11" s="6">
        <v>699950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3791379</v>
      </c>
      <c r="D13" s="6"/>
      <c r="E13" s="7">
        <v>2380570</v>
      </c>
      <c r="F13" s="8">
        <v>2380570</v>
      </c>
      <c r="G13" s="8">
        <v>328477</v>
      </c>
      <c r="H13" s="8">
        <v>319102</v>
      </c>
      <c r="I13" s="8">
        <v>323972</v>
      </c>
      <c r="J13" s="8">
        <v>971551</v>
      </c>
      <c r="K13" s="8">
        <v>352888</v>
      </c>
      <c r="L13" s="8">
        <v>355512</v>
      </c>
      <c r="M13" s="8">
        <v>357894</v>
      </c>
      <c r="N13" s="8">
        <v>1066294</v>
      </c>
      <c r="O13" s="8">
        <v>361763</v>
      </c>
      <c r="P13" s="8">
        <v>365189</v>
      </c>
      <c r="Q13" s="8">
        <v>368047</v>
      </c>
      <c r="R13" s="8">
        <v>1094999</v>
      </c>
      <c r="S13" s="8">
        <v>372531</v>
      </c>
      <c r="T13" s="8">
        <v>375604</v>
      </c>
      <c r="U13" s="8">
        <v>377279</v>
      </c>
      <c r="V13" s="8">
        <v>1125414</v>
      </c>
      <c r="W13" s="8">
        <v>4258258</v>
      </c>
      <c r="X13" s="8">
        <v>2380570</v>
      </c>
      <c r="Y13" s="8">
        <v>1877688</v>
      </c>
      <c r="Z13" s="2">
        <v>78.875563415484535</v>
      </c>
      <c r="AA13" s="6">
        <v>2380570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3432</v>
      </c>
      <c r="D16" s="6"/>
      <c r="E16" s="7">
        <v>9780</v>
      </c>
      <c r="F16" s="8"/>
      <c r="G16" s="8"/>
      <c r="H16" s="8"/>
      <c r="I16" s="8"/>
      <c r="J16" s="8"/>
      <c r="K16" s="8"/>
      <c r="L16" s="8"/>
      <c r="M16" s="8"/>
      <c r="N16" s="8"/>
      <c r="O16" s="8">
        <v>50</v>
      </c>
      <c r="P16" s="8">
        <v>151</v>
      </c>
      <c r="Q16" s="8">
        <v>94</v>
      </c>
      <c r="R16" s="8">
        <v>295</v>
      </c>
      <c r="S16" s="8"/>
      <c r="T16" s="8"/>
      <c r="U16" s="8">
        <v>870</v>
      </c>
      <c r="V16" s="8">
        <v>870</v>
      </c>
      <c r="W16" s="8">
        <v>1165</v>
      </c>
      <c r="X16" s="8"/>
      <c r="Y16" s="8">
        <v>1165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3949000</v>
      </c>
      <c r="D18" s="6"/>
      <c r="E18" s="7">
        <v>5558004</v>
      </c>
      <c r="F18" s="8">
        <v>5558004</v>
      </c>
      <c r="G18" s="8"/>
      <c r="H18" s="8"/>
      <c r="I18" s="8">
        <v>2294450</v>
      </c>
      <c r="J18" s="8">
        <v>2294450</v>
      </c>
      <c r="K18" s="8">
        <v>27720</v>
      </c>
      <c r="L18" s="8"/>
      <c r="M18" s="8">
        <v>1563750</v>
      </c>
      <c r="N18" s="8">
        <v>1591470</v>
      </c>
      <c r="O18" s="8">
        <v>885625</v>
      </c>
      <c r="P18" s="8"/>
      <c r="Q18" s="8"/>
      <c r="R18" s="8">
        <v>885625</v>
      </c>
      <c r="S18" s="8">
        <v>786459</v>
      </c>
      <c r="T18" s="8"/>
      <c r="U18" s="8"/>
      <c r="V18" s="8">
        <v>786459</v>
      </c>
      <c r="W18" s="8">
        <v>5558004</v>
      </c>
      <c r="X18" s="8">
        <v>5558004</v>
      </c>
      <c r="Y18" s="8"/>
      <c r="Z18" s="2"/>
      <c r="AA18" s="6">
        <v>5558004</v>
      </c>
    </row>
    <row r="19" spans="1:27" x14ac:dyDescent="0.25">
      <c r="A19" s="23" t="s">
        <v>46</v>
      </c>
      <c r="B19" s="29" t="s">
        <v>32</v>
      </c>
      <c r="C19" s="6">
        <v>561315</v>
      </c>
      <c r="D19" s="6"/>
      <c r="E19" s="7">
        <v>2123900</v>
      </c>
      <c r="F19" s="26">
        <v>1100000</v>
      </c>
      <c r="G19" s="26">
        <v>2690</v>
      </c>
      <c r="H19" s="26">
        <v>2620</v>
      </c>
      <c r="I19" s="26">
        <v>2735</v>
      </c>
      <c r="J19" s="26">
        <v>8045</v>
      </c>
      <c r="K19" s="26"/>
      <c r="L19" s="26">
        <v>-8045</v>
      </c>
      <c r="M19" s="26"/>
      <c r="N19" s="26">
        <v>-8045</v>
      </c>
      <c r="O19" s="26"/>
      <c r="P19" s="26"/>
      <c r="Q19" s="26">
        <v>-4755</v>
      </c>
      <c r="R19" s="26">
        <v>-4755</v>
      </c>
      <c r="S19" s="26"/>
      <c r="T19" s="26">
        <v>-10115</v>
      </c>
      <c r="U19" s="26">
        <v>692569</v>
      </c>
      <c r="V19" s="26">
        <v>682454</v>
      </c>
      <c r="W19" s="26">
        <v>677699</v>
      </c>
      <c r="X19" s="26">
        <v>1100000</v>
      </c>
      <c r="Y19" s="26">
        <v>-422301</v>
      </c>
      <c r="Z19" s="27">
        <v>-38.390999999999998</v>
      </c>
      <c r="AA19" s="28">
        <v>1100000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64691107</v>
      </c>
      <c r="D21" s="33">
        <f t="shared" si="0"/>
        <v>0</v>
      </c>
      <c r="E21" s="34">
        <f t="shared" si="0"/>
        <v>78811476</v>
      </c>
      <c r="F21" s="35">
        <f t="shared" si="0"/>
        <v>77777796</v>
      </c>
      <c r="G21" s="35">
        <f t="shared" si="0"/>
        <v>5513782</v>
      </c>
      <c r="H21" s="35">
        <f t="shared" si="0"/>
        <v>12163527</v>
      </c>
      <c r="I21" s="35">
        <f t="shared" si="0"/>
        <v>7457834</v>
      </c>
      <c r="J21" s="35">
        <f t="shared" si="0"/>
        <v>25135143</v>
      </c>
      <c r="K21" s="35">
        <f t="shared" si="0"/>
        <v>5566338</v>
      </c>
      <c r="L21" s="35">
        <f t="shared" si="0"/>
        <v>5543920</v>
      </c>
      <c r="M21" s="35">
        <f t="shared" si="0"/>
        <v>7092248</v>
      </c>
      <c r="N21" s="35">
        <f t="shared" si="0"/>
        <v>18202506</v>
      </c>
      <c r="O21" s="35">
        <f t="shared" si="0"/>
        <v>6414675</v>
      </c>
      <c r="P21" s="35">
        <f t="shared" si="0"/>
        <v>5545638</v>
      </c>
      <c r="Q21" s="35">
        <f t="shared" si="0"/>
        <v>4946077</v>
      </c>
      <c r="R21" s="35">
        <f t="shared" si="0"/>
        <v>16906390</v>
      </c>
      <c r="S21" s="35">
        <f t="shared" si="0"/>
        <v>6317239</v>
      </c>
      <c r="T21" s="35">
        <f t="shared" si="0"/>
        <v>447821</v>
      </c>
      <c r="U21" s="35">
        <f t="shared" si="0"/>
        <v>1074880</v>
      </c>
      <c r="V21" s="35">
        <f t="shared" si="0"/>
        <v>7839940</v>
      </c>
      <c r="W21" s="35">
        <f t="shared" si="0"/>
        <v>68083979</v>
      </c>
      <c r="X21" s="35">
        <f t="shared" si="0"/>
        <v>77777796</v>
      </c>
      <c r="Y21" s="35">
        <f t="shared" si="0"/>
        <v>-9693817</v>
      </c>
      <c r="Z21" s="36">
        <f>+IF(X21&lt;&gt;0,+(Y21/X21)*100,0)</f>
        <v>-12.463476079985604</v>
      </c>
      <c r="AA21" s="33">
        <f>SUM(AA5:AA20)</f>
        <v>77777796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102168374</v>
      </c>
      <c r="D24" s="6"/>
      <c r="E24" s="7">
        <v>106669096</v>
      </c>
      <c r="F24" s="8">
        <v>113527872</v>
      </c>
      <c r="G24" s="8">
        <v>7689899</v>
      </c>
      <c r="H24" s="8">
        <v>8187886</v>
      </c>
      <c r="I24" s="8">
        <v>9224326</v>
      </c>
      <c r="J24" s="8">
        <v>25102111</v>
      </c>
      <c r="K24" s="8">
        <v>9705490</v>
      </c>
      <c r="L24" s="8">
        <v>9021472</v>
      </c>
      <c r="M24" s="8">
        <v>9839425</v>
      </c>
      <c r="N24" s="8">
        <v>28566387</v>
      </c>
      <c r="O24" s="8">
        <v>8965951</v>
      </c>
      <c r="P24" s="8">
        <v>9076809</v>
      </c>
      <c r="Q24" s="8">
        <v>737850</v>
      </c>
      <c r="R24" s="8">
        <v>18780610</v>
      </c>
      <c r="S24" s="8">
        <v>16767026</v>
      </c>
      <c r="T24" s="8">
        <v>8886746</v>
      </c>
      <c r="U24" s="8">
        <v>8669881</v>
      </c>
      <c r="V24" s="8">
        <v>34323653</v>
      </c>
      <c r="W24" s="8">
        <v>106772761</v>
      </c>
      <c r="X24" s="8">
        <v>113527872</v>
      </c>
      <c r="Y24" s="8">
        <v>-6755111</v>
      </c>
      <c r="Z24" s="2">
        <v>-5.9501784724723814</v>
      </c>
      <c r="AA24" s="6">
        <v>113527872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6755359</v>
      </c>
      <c r="D30" s="6"/>
      <c r="E30" s="7">
        <v>6780000</v>
      </c>
      <c r="F30" s="8">
        <v>7860000</v>
      </c>
      <c r="G30" s="8">
        <v>45856</v>
      </c>
      <c r="H30" s="8">
        <v>501667</v>
      </c>
      <c r="I30" s="8">
        <v>1465023</v>
      </c>
      <c r="J30" s="8">
        <v>2012546</v>
      </c>
      <c r="K30" s="8">
        <v>682177</v>
      </c>
      <c r="L30" s="8">
        <v>820718</v>
      </c>
      <c r="M30" s="8">
        <v>1048278</v>
      </c>
      <c r="N30" s="8">
        <v>2551173</v>
      </c>
      <c r="O30" s="8">
        <v>783644</v>
      </c>
      <c r="P30" s="8">
        <v>194552</v>
      </c>
      <c r="Q30" s="8">
        <v>1387471</v>
      </c>
      <c r="R30" s="8">
        <v>2365667</v>
      </c>
      <c r="S30" s="8">
        <v>66405</v>
      </c>
      <c r="T30" s="8">
        <v>444783</v>
      </c>
      <c r="U30" s="8">
        <v>323047</v>
      </c>
      <c r="V30" s="8">
        <v>834235</v>
      </c>
      <c r="W30" s="8">
        <v>7763621</v>
      </c>
      <c r="X30" s="8">
        <v>7860000</v>
      </c>
      <c r="Y30" s="8">
        <v>-96379</v>
      </c>
      <c r="Z30" s="2">
        <v>-1.2261959287531807</v>
      </c>
      <c r="AA30" s="6">
        <v>7860000</v>
      </c>
    </row>
    <row r="31" spans="1:27" x14ac:dyDescent="0.25">
      <c r="A31" s="25" t="s">
        <v>57</v>
      </c>
      <c r="B31" s="24" t="s">
        <v>32</v>
      </c>
      <c r="C31" s="6">
        <v>35795903</v>
      </c>
      <c r="D31" s="6"/>
      <c r="E31" s="7">
        <v>46453690</v>
      </c>
      <c r="F31" s="8">
        <v>40787690</v>
      </c>
      <c r="G31" s="8">
        <v>2009989</v>
      </c>
      <c r="H31" s="8">
        <v>2948024</v>
      </c>
      <c r="I31" s="8">
        <v>3435458</v>
      </c>
      <c r="J31" s="8">
        <v>8393471</v>
      </c>
      <c r="K31" s="8">
        <v>2784081</v>
      </c>
      <c r="L31" s="8">
        <v>3292450</v>
      </c>
      <c r="M31" s="8">
        <v>1180188</v>
      </c>
      <c r="N31" s="8">
        <v>7256719</v>
      </c>
      <c r="O31" s="8">
        <v>3916369</v>
      </c>
      <c r="P31" s="8">
        <v>2918660</v>
      </c>
      <c r="Q31" s="8">
        <v>2231773</v>
      </c>
      <c r="R31" s="8">
        <v>9066802</v>
      </c>
      <c r="S31" s="8">
        <v>1970832</v>
      </c>
      <c r="T31" s="8">
        <v>2428067</v>
      </c>
      <c r="U31" s="8">
        <v>3795998</v>
      </c>
      <c r="V31" s="8">
        <v>8194897</v>
      </c>
      <c r="W31" s="8">
        <v>32911889</v>
      </c>
      <c r="X31" s="8">
        <v>40787690</v>
      </c>
      <c r="Y31" s="8">
        <v>-7875801</v>
      </c>
      <c r="Z31" s="2">
        <v>-19.309259730080324</v>
      </c>
      <c r="AA31" s="6">
        <v>40787690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25840834</v>
      </c>
      <c r="D33" s="6"/>
      <c r="E33" s="7">
        <v>15765134</v>
      </c>
      <c r="F33" s="8">
        <v>18131027</v>
      </c>
      <c r="G33" s="8">
        <v>295362</v>
      </c>
      <c r="H33" s="8">
        <v>579361</v>
      </c>
      <c r="I33" s="8">
        <v>984542</v>
      </c>
      <c r="J33" s="8">
        <v>1859265</v>
      </c>
      <c r="K33" s="8">
        <v>903209</v>
      </c>
      <c r="L33" s="8">
        <v>1503521</v>
      </c>
      <c r="M33" s="8">
        <v>519959</v>
      </c>
      <c r="N33" s="8">
        <v>2926689</v>
      </c>
      <c r="O33" s="8">
        <v>2216105</v>
      </c>
      <c r="P33" s="8">
        <v>1097682</v>
      </c>
      <c r="Q33" s="8">
        <v>536040</v>
      </c>
      <c r="R33" s="8">
        <v>3849827</v>
      </c>
      <c r="S33" s="8">
        <v>859313</v>
      </c>
      <c r="T33" s="8">
        <v>1540683</v>
      </c>
      <c r="U33" s="8">
        <v>2289671</v>
      </c>
      <c r="V33" s="8">
        <v>4689667</v>
      </c>
      <c r="W33" s="8">
        <v>13325448</v>
      </c>
      <c r="X33" s="8">
        <v>18131027</v>
      </c>
      <c r="Y33" s="8">
        <v>-4805579</v>
      </c>
      <c r="Z33" s="2">
        <v>-26.504725849230717</v>
      </c>
      <c r="AA33" s="6">
        <v>18131027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170560470</v>
      </c>
      <c r="D35" s="33">
        <f>SUM(D24:D34)</f>
        <v>0</v>
      </c>
      <c r="E35" s="34">
        <f t="shared" si="1"/>
        <v>175667920</v>
      </c>
      <c r="F35" s="35">
        <f t="shared" si="1"/>
        <v>180306589</v>
      </c>
      <c r="G35" s="35">
        <f t="shared" si="1"/>
        <v>10041106</v>
      </c>
      <c r="H35" s="35">
        <f t="shared" si="1"/>
        <v>12216938</v>
      </c>
      <c r="I35" s="35">
        <f t="shared" si="1"/>
        <v>15109349</v>
      </c>
      <c r="J35" s="35">
        <f t="shared" si="1"/>
        <v>37367393</v>
      </c>
      <c r="K35" s="35">
        <f t="shared" si="1"/>
        <v>14074957</v>
      </c>
      <c r="L35" s="35">
        <f t="shared" si="1"/>
        <v>14638161</v>
      </c>
      <c r="M35" s="35">
        <f t="shared" si="1"/>
        <v>12587850</v>
      </c>
      <c r="N35" s="35">
        <f t="shared" si="1"/>
        <v>41300968</v>
      </c>
      <c r="O35" s="35">
        <f t="shared" si="1"/>
        <v>15882069</v>
      </c>
      <c r="P35" s="35">
        <f t="shared" si="1"/>
        <v>13287703</v>
      </c>
      <c r="Q35" s="35">
        <f t="shared" si="1"/>
        <v>4893134</v>
      </c>
      <c r="R35" s="35">
        <f t="shared" si="1"/>
        <v>34062906</v>
      </c>
      <c r="S35" s="35">
        <f t="shared" si="1"/>
        <v>19663576</v>
      </c>
      <c r="T35" s="35">
        <f t="shared" si="1"/>
        <v>13300279</v>
      </c>
      <c r="U35" s="35">
        <f t="shared" si="1"/>
        <v>15078597</v>
      </c>
      <c r="V35" s="35">
        <f t="shared" si="1"/>
        <v>48042452</v>
      </c>
      <c r="W35" s="35">
        <f t="shared" si="1"/>
        <v>160773719</v>
      </c>
      <c r="X35" s="35">
        <f t="shared" si="1"/>
        <v>180306589</v>
      </c>
      <c r="Y35" s="35">
        <f t="shared" si="1"/>
        <v>-19532870</v>
      </c>
      <c r="Z35" s="36">
        <f>+IF(X35&lt;&gt;0,+(Y35/X35)*100,0)</f>
        <v>-10.833142653483394</v>
      </c>
      <c r="AA35" s="33">
        <f>SUM(AA24:AA34)</f>
        <v>180306589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-105869363</v>
      </c>
      <c r="D37" s="46">
        <f>+D21-D35</f>
        <v>0</v>
      </c>
      <c r="E37" s="47">
        <f t="shared" si="2"/>
        <v>-96856444</v>
      </c>
      <c r="F37" s="48">
        <f t="shared" si="2"/>
        <v>-102528793</v>
      </c>
      <c r="G37" s="48">
        <f t="shared" si="2"/>
        <v>-4527324</v>
      </c>
      <c r="H37" s="48">
        <f t="shared" si="2"/>
        <v>-53411</v>
      </c>
      <c r="I37" s="48">
        <f t="shared" si="2"/>
        <v>-7651515</v>
      </c>
      <c r="J37" s="48">
        <f t="shared" si="2"/>
        <v>-12232250</v>
      </c>
      <c r="K37" s="48">
        <f t="shared" si="2"/>
        <v>-8508619</v>
      </c>
      <c r="L37" s="48">
        <f t="shared" si="2"/>
        <v>-9094241</v>
      </c>
      <c r="M37" s="48">
        <f t="shared" si="2"/>
        <v>-5495602</v>
      </c>
      <c r="N37" s="48">
        <f t="shared" si="2"/>
        <v>-23098462</v>
      </c>
      <c r="O37" s="48">
        <f t="shared" si="2"/>
        <v>-9467394</v>
      </c>
      <c r="P37" s="48">
        <f t="shared" si="2"/>
        <v>-7742065</v>
      </c>
      <c r="Q37" s="48">
        <f t="shared" si="2"/>
        <v>52943</v>
      </c>
      <c r="R37" s="48">
        <f t="shared" si="2"/>
        <v>-17156516</v>
      </c>
      <c r="S37" s="48">
        <f t="shared" si="2"/>
        <v>-13346337</v>
      </c>
      <c r="T37" s="48">
        <f t="shared" si="2"/>
        <v>-12852458</v>
      </c>
      <c r="U37" s="48">
        <f t="shared" si="2"/>
        <v>-14003717</v>
      </c>
      <c r="V37" s="48">
        <f t="shared" si="2"/>
        <v>-40202512</v>
      </c>
      <c r="W37" s="48">
        <f t="shared" si="2"/>
        <v>-92689740</v>
      </c>
      <c r="X37" s="48">
        <f>IF(F21=F35,0,X21-X35)</f>
        <v>-102528793</v>
      </c>
      <c r="Y37" s="48">
        <f t="shared" si="2"/>
        <v>9839053</v>
      </c>
      <c r="Z37" s="49">
        <f>+IF(X37&lt;&gt;0,+(Y37/X37)*100,0)</f>
        <v>-9.59638040408805</v>
      </c>
      <c r="AA37" s="46">
        <f>+AA21-AA35</f>
        <v>-102528793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468004</v>
      </c>
      <c r="F38" s="8">
        <v>468004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468004</v>
      </c>
      <c r="Y38" s="8">
        <v>-468004</v>
      </c>
      <c r="Z38" s="2">
        <v>-100</v>
      </c>
      <c r="AA38" s="6">
        <v>468004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-105869363</v>
      </c>
      <c r="D41" s="56">
        <f>SUM(D37:D40)</f>
        <v>0</v>
      </c>
      <c r="E41" s="57">
        <f t="shared" si="3"/>
        <v>-96388440</v>
      </c>
      <c r="F41" s="58">
        <f t="shared" si="3"/>
        <v>-102060789</v>
      </c>
      <c r="G41" s="58">
        <f t="shared" si="3"/>
        <v>-4527324</v>
      </c>
      <c r="H41" s="58">
        <f t="shared" si="3"/>
        <v>-53411</v>
      </c>
      <c r="I41" s="58">
        <f t="shared" si="3"/>
        <v>-7651515</v>
      </c>
      <c r="J41" s="58">
        <f t="shared" si="3"/>
        <v>-12232250</v>
      </c>
      <c r="K41" s="58">
        <f t="shared" si="3"/>
        <v>-8508619</v>
      </c>
      <c r="L41" s="58">
        <f t="shared" si="3"/>
        <v>-9094241</v>
      </c>
      <c r="M41" s="58">
        <f t="shared" si="3"/>
        <v>-5495602</v>
      </c>
      <c r="N41" s="58">
        <f t="shared" si="3"/>
        <v>-23098462</v>
      </c>
      <c r="O41" s="58">
        <f t="shared" si="3"/>
        <v>-9467394</v>
      </c>
      <c r="P41" s="58">
        <f t="shared" si="3"/>
        <v>-7742065</v>
      </c>
      <c r="Q41" s="58">
        <f t="shared" si="3"/>
        <v>52943</v>
      </c>
      <c r="R41" s="58">
        <f t="shared" si="3"/>
        <v>-17156516</v>
      </c>
      <c r="S41" s="58">
        <f t="shared" si="3"/>
        <v>-13346337</v>
      </c>
      <c r="T41" s="58">
        <f t="shared" si="3"/>
        <v>-12852458</v>
      </c>
      <c r="U41" s="58">
        <f t="shared" si="3"/>
        <v>-14003717</v>
      </c>
      <c r="V41" s="58">
        <f t="shared" si="3"/>
        <v>-40202512</v>
      </c>
      <c r="W41" s="58">
        <f t="shared" si="3"/>
        <v>-92689740</v>
      </c>
      <c r="X41" s="58">
        <f t="shared" si="3"/>
        <v>-102060789</v>
      </c>
      <c r="Y41" s="58">
        <f t="shared" si="3"/>
        <v>9371049</v>
      </c>
      <c r="Z41" s="59">
        <f>+IF(X41&lt;&gt;0,+(Y41/X41)*100,0)</f>
        <v>-9.1818308400496491</v>
      </c>
      <c r="AA41" s="56">
        <f>SUM(AA37:AA40)</f>
        <v>-102060789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-105869363</v>
      </c>
      <c r="D43" s="64">
        <f>+D41-D42</f>
        <v>0</v>
      </c>
      <c r="E43" s="65">
        <f t="shared" si="4"/>
        <v>-96388440</v>
      </c>
      <c r="F43" s="66">
        <f t="shared" si="4"/>
        <v>-102060789</v>
      </c>
      <c r="G43" s="66">
        <f t="shared" si="4"/>
        <v>-4527324</v>
      </c>
      <c r="H43" s="66">
        <f t="shared" si="4"/>
        <v>-53411</v>
      </c>
      <c r="I43" s="66">
        <f t="shared" si="4"/>
        <v>-7651515</v>
      </c>
      <c r="J43" s="66">
        <f t="shared" si="4"/>
        <v>-12232250</v>
      </c>
      <c r="K43" s="66">
        <f t="shared" si="4"/>
        <v>-8508619</v>
      </c>
      <c r="L43" s="66">
        <f t="shared" si="4"/>
        <v>-9094241</v>
      </c>
      <c r="M43" s="66">
        <f t="shared" si="4"/>
        <v>-5495602</v>
      </c>
      <c r="N43" s="66">
        <f t="shared" si="4"/>
        <v>-23098462</v>
      </c>
      <c r="O43" s="66">
        <f t="shared" si="4"/>
        <v>-9467394</v>
      </c>
      <c r="P43" s="66">
        <f t="shared" si="4"/>
        <v>-7742065</v>
      </c>
      <c r="Q43" s="66">
        <f t="shared" si="4"/>
        <v>52943</v>
      </c>
      <c r="R43" s="66">
        <f t="shared" si="4"/>
        <v>-17156516</v>
      </c>
      <c r="S43" s="66">
        <f t="shared" si="4"/>
        <v>-13346337</v>
      </c>
      <c r="T43" s="66">
        <f t="shared" si="4"/>
        <v>-12852458</v>
      </c>
      <c r="U43" s="66">
        <f t="shared" si="4"/>
        <v>-14003717</v>
      </c>
      <c r="V43" s="66">
        <f t="shared" si="4"/>
        <v>-40202512</v>
      </c>
      <c r="W43" s="66">
        <f t="shared" si="4"/>
        <v>-92689740</v>
      </c>
      <c r="X43" s="66">
        <f t="shared" si="4"/>
        <v>-102060789</v>
      </c>
      <c r="Y43" s="66">
        <f t="shared" si="4"/>
        <v>9371049</v>
      </c>
      <c r="Z43" s="67">
        <f>+IF(X43&lt;&gt;0,+(Y43/X43)*100,0)</f>
        <v>-9.1818308400496491</v>
      </c>
      <c r="AA43" s="64">
        <f>+AA41-AA42</f>
        <v>-102060789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-105869363</v>
      </c>
      <c r="D45" s="56">
        <f>SUM(D43:D44)</f>
        <v>0</v>
      </c>
      <c r="E45" s="57">
        <f t="shared" si="5"/>
        <v>-96388440</v>
      </c>
      <c r="F45" s="58">
        <f t="shared" si="5"/>
        <v>-102060789</v>
      </c>
      <c r="G45" s="58">
        <f t="shared" si="5"/>
        <v>-4527324</v>
      </c>
      <c r="H45" s="58">
        <f t="shared" si="5"/>
        <v>-53411</v>
      </c>
      <c r="I45" s="58">
        <f t="shared" si="5"/>
        <v>-7651515</v>
      </c>
      <c r="J45" s="58">
        <f t="shared" si="5"/>
        <v>-12232250</v>
      </c>
      <c r="K45" s="58">
        <f t="shared" si="5"/>
        <v>-8508619</v>
      </c>
      <c r="L45" s="58">
        <f t="shared" si="5"/>
        <v>-9094241</v>
      </c>
      <c r="M45" s="58">
        <f t="shared" si="5"/>
        <v>-5495602</v>
      </c>
      <c r="N45" s="58">
        <f t="shared" si="5"/>
        <v>-23098462</v>
      </c>
      <c r="O45" s="58">
        <f t="shared" si="5"/>
        <v>-9467394</v>
      </c>
      <c r="P45" s="58">
        <f t="shared" si="5"/>
        <v>-7742065</v>
      </c>
      <c r="Q45" s="58">
        <f t="shared" si="5"/>
        <v>52943</v>
      </c>
      <c r="R45" s="58">
        <f t="shared" si="5"/>
        <v>-17156516</v>
      </c>
      <c r="S45" s="58">
        <f t="shared" si="5"/>
        <v>-13346337</v>
      </c>
      <c r="T45" s="58">
        <f t="shared" si="5"/>
        <v>-12852458</v>
      </c>
      <c r="U45" s="58">
        <f t="shared" si="5"/>
        <v>-14003717</v>
      </c>
      <c r="V45" s="58">
        <f t="shared" si="5"/>
        <v>-40202512</v>
      </c>
      <c r="W45" s="58">
        <f t="shared" si="5"/>
        <v>-92689740</v>
      </c>
      <c r="X45" s="58">
        <f t="shared" si="5"/>
        <v>-102060789</v>
      </c>
      <c r="Y45" s="58">
        <f t="shared" si="5"/>
        <v>9371049</v>
      </c>
      <c r="Z45" s="59">
        <f>+IF(X45&lt;&gt;0,+(Y45/X45)*100,0)</f>
        <v>-9.1818308400496491</v>
      </c>
      <c r="AA45" s="56">
        <f>SUM(AA43:AA44)</f>
        <v>-102060789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-105869363</v>
      </c>
      <c r="D47" s="71">
        <f>SUM(D45:D46)</f>
        <v>0</v>
      </c>
      <c r="E47" s="72">
        <f t="shared" si="6"/>
        <v>-96388440</v>
      </c>
      <c r="F47" s="73">
        <f t="shared" si="6"/>
        <v>-102060789</v>
      </c>
      <c r="G47" s="73">
        <f t="shared" si="6"/>
        <v>-4527324</v>
      </c>
      <c r="H47" s="74">
        <f t="shared" si="6"/>
        <v>-53411</v>
      </c>
      <c r="I47" s="74">
        <f t="shared" si="6"/>
        <v>-7651515</v>
      </c>
      <c r="J47" s="74">
        <f t="shared" si="6"/>
        <v>-12232250</v>
      </c>
      <c r="K47" s="74">
        <f t="shared" si="6"/>
        <v>-8508619</v>
      </c>
      <c r="L47" s="74">
        <f t="shared" si="6"/>
        <v>-9094241</v>
      </c>
      <c r="M47" s="73">
        <f t="shared" si="6"/>
        <v>-5495602</v>
      </c>
      <c r="N47" s="73">
        <f t="shared" si="6"/>
        <v>-23098462</v>
      </c>
      <c r="O47" s="74">
        <f t="shared" si="6"/>
        <v>-9467394</v>
      </c>
      <c r="P47" s="74">
        <f t="shared" si="6"/>
        <v>-7742065</v>
      </c>
      <c r="Q47" s="74">
        <f t="shared" si="6"/>
        <v>52943</v>
      </c>
      <c r="R47" s="74">
        <f t="shared" si="6"/>
        <v>-17156516</v>
      </c>
      <c r="S47" s="74">
        <f t="shared" si="6"/>
        <v>-13346337</v>
      </c>
      <c r="T47" s="73">
        <f t="shared" si="6"/>
        <v>-12852458</v>
      </c>
      <c r="U47" s="73">
        <f t="shared" si="6"/>
        <v>-14003717</v>
      </c>
      <c r="V47" s="74">
        <f t="shared" si="6"/>
        <v>-40202512</v>
      </c>
      <c r="W47" s="74">
        <f t="shared" si="6"/>
        <v>-92689740</v>
      </c>
      <c r="X47" s="74">
        <f t="shared" si="6"/>
        <v>-102060789</v>
      </c>
      <c r="Y47" s="74">
        <f t="shared" si="6"/>
        <v>9371049</v>
      </c>
      <c r="Z47" s="75">
        <f>+IF(X47&lt;&gt;0,+(Y47/X47)*100,0)</f>
        <v>-9.1818308400496491</v>
      </c>
      <c r="AA47" s="76">
        <f>SUM(AA45:AA46)</f>
        <v>-102060789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1086821</v>
      </c>
      <c r="D24" s="6"/>
      <c r="E24" s="7">
        <v>2470000</v>
      </c>
      <c r="F24" s="8">
        <v>4470000</v>
      </c>
      <c r="G24" s="8">
        <v>189587</v>
      </c>
      <c r="H24" s="8">
        <v>208868</v>
      </c>
      <c r="I24" s="8">
        <v>196294</v>
      </c>
      <c r="J24" s="8">
        <v>594749</v>
      </c>
      <c r="K24" s="8">
        <v>187597</v>
      </c>
      <c r="L24" s="8">
        <v>199445</v>
      </c>
      <c r="M24" s="8"/>
      <c r="N24" s="8">
        <v>387042</v>
      </c>
      <c r="O24" s="8">
        <v>2031100</v>
      </c>
      <c r="P24" s="8">
        <v>200505</v>
      </c>
      <c r="Q24" s="8">
        <v>214070</v>
      </c>
      <c r="R24" s="8">
        <v>2445675</v>
      </c>
      <c r="S24" s="8"/>
      <c r="T24" s="8">
        <v>218483</v>
      </c>
      <c r="U24" s="8">
        <v>248652</v>
      </c>
      <c r="V24" s="8">
        <v>467135</v>
      </c>
      <c r="W24" s="8">
        <v>3894601</v>
      </c>
      <c r="X24" s="8">
        <v>4470000</v>
      </c>
      <c r="Y24" s="8">
        <v>-575399</v>
      </c>
      <c r="Z24" s="2">
        <v>-12.872460850111858</v>
      </c>
      <c r="AA24" s="6">
        <v>4470000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416185</v>
      </c>
      <c r="D30" s="6"/>
      <c r="E30" s="7">
        <v>450000</v>
      </c>
      <c r="F30" s="8">
        <v>1019739</v>
      </c>
      <c r="G30" s="8"/>
      <c r="H30" s="8"/>
      <c r="I30" s="8"/>
      <c r="J30" s="8"/>
      <c r="K30" s="8">
        <v>765</v>
      </c>
      <c r="L30" s="8"/>
      <c r="M30" s="8"/>
      <c r="N30" s="8">
        <v>765</v>
      </c>
      <c r="O30" s="8">
        <v>184612</v>
      </c>
      <c r="P30" s="8"/>
      <c r="Q30" s="8">
        <v>340985</v>
      </c>
      <c r="R30" s="8">
        <v>525597</v>
      </c>
      <c r="S30" s="8">
        <v>470110</v>
      </c>
      <c r="T30" s="8">
        <v>356665</v>
      </c>
      <c r="U30" s="8">
        <v>412818</v>
      </c>
      <c r="V30" s="8">
        <v>1239593</v>
      </c>
      <c r="W30" s="8">
        <v>1765955</v>
      </c>
      <c r="X30" s="8">
        <v>1019739</v>
      </c>
      <c r="Y30" s="8">
        <v>746216</v>
      </c>
      <c r="Z30" s="2">
        <v>73.177156115437384</v>
      </c>
      <c r="AA30" s="6">
        <v>1019739</v>
      </c>
    </row>
    <row r="31" spans="1:27" x14ac:dyDescent="0.25">
      <c r="A31" s="25" t="s">
        <v>57</v>
      </c>
      <c r="B31" s="24" t="s">
        <v>32</v>
      </c>
      <c r="C31" s="6">
        <v>1567341</v>
      </c>
      <c r="D31" s="6"/>
      <c r="E31" s="7">
        <v>2190000</v>
      </c>
      <c r="F31" s="8">
        <v>2221500</v>
      </c>
      <c r="G31" s="8">
        <v>18500</v>
      </c>
      <c r="H31" s="8">
        <v>65990</v>
      </c>
      <c r="I31" s="8">
        <v>114185</v>
      </c>
      <c r="J31" s="8">
        <v>198675</v>
      </c>
      <c r="K31" s="8">
        <v>85662</v>
      </c>
      <c r="L31" s="8"/>
      <c r="M31" s="8">
        <v>30000</v>
      </c>
      <c r="N31" s="8">
        <v>115662</v>
      </c>
      <c r="O31" s="8">
        <v>116789</v>
      </c>
      <c r="P31" s="8">
        <v>168660</v>
      </c>
      <c r="Q31" s="8">
        <v>91200</v>
      </c>
      <c r="R31" s="8">
        <v>376649</v>
      </c>
      <c r="S31" s="8">
        <v>224630</v>
      </c>
      <c r="T31" s="8">
        <v>165779</v>
      </c>
      <c r="U31" s="8">
        <v>372443</v>
      </c>
      <c r="V31" s="8">
        <v>762852</v>
      </c>
      <c r="W31" s="8">
        <v>1453838</v>
      </c>
      <c r="X31" s="8">
        <v>2221500</v>
      </c>
      <c r="Y31" s="8">
        <v>-767662</v>
      </c>
      <c r="Z31" s="2">
        <v>-34.55602070672969</v>
      </c>
      <c r="AA31" s="6">
        <v>2221500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3555110</v>
      </c>
      <c r="D33" s="6"/>
      <c r="E33" s="7">
        <v>1147000</v>
      </c>
      <c r="F33" s="8">
        <v>1098500</v>
      </c>
      <c r="G33" s="8">
        <v>1877</v>
      </c>
      <c r="H33" s="8">
        <v>2068</v>
      </c>
      <c r="I33" s="8">
        <v>296967</v>
      </c>
      <c r="J33" s="8">
        <v>300912</v>
      </c>
      <c r="K33" s="8">
        <v>651310</v>
      </c>
      <c r="L33" s="8">
        <v>1975</v>
      </c>
      <c r="M33" s="8"/>
      <c r="N33" s="8">
        <v>653285</v>
      </c>
      <c r="O33" s="8">
        <v>-2029353</v>
      </c>
      <c r="P33" s="8">
        <v>1985</v>
      </c>
      <c r="Q33" s="8">
        <v>67756</v>
      </c>
      <c r="R33" s="8">
        <v>-1959612</v>
      </c>
      <c r="S33" s="8">
        <v>24000</v>
      </c>
      <c r="T33" s="8">
        <v>39501</v>
      </c>
      <c r="U33" s="8">
        <v>23462</v>
      </c>
      <c r="V33" s="8">
        <v>86963</v>
      </c>
      <c r="W33" s="8">
        <v>-918452</v>
      </c>
      <c r="X33" s="8">
        <v>1098500</v>
      </c>
      <c r="Y33" s="8">
        <v>-2016952</v>
      </c>
      <c r="Z33" s="2">
        <v>-183.60964952207556</v>
      </c>
      <c r="AA33" s="6">
        <v>1098500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6625457</v>
      </c>
      <c r="D35" s="33">
        <f>SUM(D24:D34)</f>
        <v>0</v>
      </c>
      <c r="E35" s="34">
        <f t="shared" si="1"/>
        <v>6257000</v>
      </c>
      <c r="F35" s="35">
        <f t="shared" si="1"/>
        <v>8809739</v>
      </c>
      <c r="G35" s="35">
        <f t="shared" si="1"/>
        <v>209964</v>
      </c>
      <c r="H35" s="35">
        <f t="shared" si="1"/>
        <v>276926</v>
      </c>
      <c r="I35" s="35">
        <f t="shared" si="1"/>
        <v>607446</v>
      </c>
      <c r="J35" s="35">
        <f t="shared" si="1"/>
        <v>1094336</v>
      </c>
      <c r="K35" s="35">
        <f t="shared" si="1"/>
        <v>925334</v>
      </c>
      <c r="L35" s="35">
        <f t="shared" si="1"/>
        <v>201420</v>
      </c>
      <c r="M35" s="35">
        <f t="shared" si="1"/>
        <v>30000</v>
      </c>
      <c r="N35" s="35">
        <f t="shared" si="1"/>
        <v>1156754</v>
      </c>
      <c r="O35" s="35">
        <f t="shared" si="1"/>
        <v>303148</v>
      </c>
      <c r="P35" s="35">
        <f t="shared" si="1"/>
        <v>371150</v>
      </c>
      <c r="Q35" s="35">
        <f t="shared" si="1"/>
        <v>714011</v>
      </c>
      <c r="R35" s="35">
        <f t="shared" si="1"/>
        <v>1388309</v>
      </c>
      <c r="S35" s="35">
        <f t="shared" si="1"/>
        <v>718740</v>
      </c>
      <c r="T35" s="35">
        <f t="shared" si="1"/>
        <v>780428</v>
      </c>
      <c r="U35" s="35">
        <f t="shared" si="1"/>
        <v>1057375</v>
      </c>
      <c r="V35" s="35">
        <f t="shared" si="1"/>
        <v>2556543</v>
      </c>
      <c r="W35" s="35">
        <f t="shared" si="1"/>
        <v>6195942</v>
      </c>
      <c r="X35" s="35">
        <f t="shared" si="1"/>
        <v>8809739</v>
      </c>
      <c r="Y35" s="35">
        <f t="shared" si="1"/>
        <v>-2613797</v>
      </c>
      <c r="Z35" s="36">
        <f>+IF(X35&lt;&gt;0,+(Y35/X35)*100,0)</f>
        <v>-29.669403372790043</v>
      </c>
      <c r="AA35" s="33">
        <f>SUM(AA24:AA34)</f>
        <v>8809739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-6625457</v>
      </c>
      <c r="D37" s="46">
        <f>+D21-D35</f>
        <v>0</v>
      </c>
      <c r="E37" s="47">
        <f t="shared" si="2"/>
        <v>-6257000</v>
      </c>
      <c r="F37" s="48">
        <f t="shared" si="2"/>
        <v>-8809739</v>
      </c>
      <c r="G37" s="48">
        <f t="shared" si="2"/>
        <v>-209964</v>
      </c>
      <c r="H37" s="48">
        <f t="shared" si="2"/>
        <v>-276926</v>
      </c>
      <c r="I37" s="48">
        <f t="shared" si="2"/>
        <v>-607446</v>
      </c>
      <c r="J37" s="48">
        <f t="shared" si="2"/>
        <v>-1094336</v>
      </c>
      <c r="K37" s="48">
        <f t="shared" si="2"/>
        <v>-925334</v>
      </c>
      <c r="L37" s="48">
        <f t="shared" si="2"/>
        <v>-201420</v>
      </c>
      <c r="M37" s="48">
        <f t="shared" si="2"/>
        <v>-30000</v>
      </c>
      <c r="N37" s="48">
        <f t="shared" si="2"/>
        <v>-1156754</v>
      </c>
      <c r="O37" s="48">
        <f t="shared" si="2"/>
        <v>-303148</v>
      </c>
      <c r="P37" s="48">
        <f t="shared" si="2"/>
        <v>-371150</v>
      </c>
      <c r="Q37" s="48">
        <f t="shared" si="2"/>
        <v>-714011</v>
      </c>
      <c r="R37" s="48">
        <f t="shared" si="2"/>
        <v>-1388309</v>
      </c>
      <c r="S37" s="48">
        <f t="shared" si="2"/>
        <v>-718740</v>
      </c>
      <c r="T37" s="48">
        <f t="shared" si="2"/>
        <v>-780428</v>
      </c>
      <c r="U37" s="48">
        <f t="shared" si="2"/>
        <v>-1057375</v>
      </c>
      <c r="V37" s="48">
        <f t="shared" si="2"/>
        <v>-2556543</v>
      </c>
      <c r="W37" s="48">
        <f t="shared" si="2"/>
        <v>-6195942</v>
      </c>
      <c r="X37" s="48">
        <f>IF(F21=F35,0,X21-X35)</f>
        <v>-8809739</v>
      </c>
      <c r="Y37" s="48">
        <f t="shared" si="2"/>
        <v>2613797</v>
      </c>
      <c r="Z37" s="49">
        <f>+IF(X37&lt;&gt;0,+(Y37/X37)*100,0)</f>
        <v>-29.669403372790043</v>
      </c>
      <c r="AA37" s="46">
        <f>+AA21-AA35</f>
        <v>-8809739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-6625457</v>
      </c>
      <c r="D41" s="56">
        <f>SUM(D37:D40)</f>
        <v>0</v>
      </c>
      <c r="E41" s="57">
        <f t="shared" si="3"/>
        <v>-6257000</v>
      </c>
      <c r="F41" s="58">
        <f t="shared" si="3"/>
        <v>-8809739</v>
      </c>
      <c r="G41" s="58">
        <f t="shared" si="3"/>
        <v>-209964</v>
      </c>
      <c r="H41" s="58">
        <f t="shared" si="3"/>
        <v>-276926</v>
      </c>
      <c r="I41" s="58">
        <f t="shared" si="3"/>
        <v>-607446</v>
      </c>
      <c r="J41" s="58">
        <f t="shared" si="3"/>
        <v>-1094336</v>
      </c>
      <c r="K41" s="58">
        <f t="shared" si="3"/>
        <v>-925334</v>
      </c>
      <c r="L41" s="58">
        <f t="shared" si="3"/>
        <v>-201420</v>
      </c>
      <c r="M41" s="58">
        <f t="shared" si="3"/>
        <v>-30000</v>
      </c>
      <c r="N41" s="58">
        <f t="shared" si="3"/>
        <v>-1156754</v>
      </c>
      <c r="O41" s="58">
        <f t="shared" si="3"/>
        <v>-303148</v>
      </c>
      <c r="P41" s="58">
        <f t="shared" si="3"/>
        <v>-371150</v>
      </c>
      <c r="Q41" s="58">
        <f t="shared" si="3"/>
        <v>-714011</v>
      </c>
      <c r="R41" s="58">
        <f t="shared" si="3"/>
        <v>-1388309</v>
      </c>
      <c r="S41" s="58">
        <f t="shared" si="3"/>
        <v>-718740</v>
      </c>
      <c r="T41" s="58">
        <f t="shared" si="3"/>
        <v>-780428</v>
      </c>
      <c r="U41" s="58">
        <f t="shared" si="3"/>
        <v>-1057375</v>
      </c>
      <c r="V41" s="58">
        <f t="shared" si="3"/>
        <v>-2556543</v>
      </c>
      <c r="W41" s="58">
        <f t="shared" si="3"/>
        <v>-6195942</v>
      </c>
      <c r="X41" s="58">
        <f t="shared" si="3"/>
        <v>-8809739</v>
      </c>
      <c r="Y41" s="58">
        <f t="shared" si="3"/>
        <v>2613797</v>
      </c>
      <c r="Z41" s="59">
        <f>+IF(X41&lt;&gt;0,+(Y41/X41)*100,0)</f>
        <v>-29.669403372790043</v>
      </c>
      <c r="AA41" s="56">
        <f>SUM(AA37:AA40)</f>
        <v>-8809739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-6625457</v>
      </c>
      <c r="D43" s="64">
        <f>+D41-D42</f>
        <v>0</v>
      </c>
      <c r="E43" s="65">
        <f t="shared" si="4"/>
        <v>-6257000</v>
      </c>
      <c r="F43" s="66">
        <f t="shared" si="4"/>
        <v>-8809739</v>
      </c>
      <c r="G43" s="66">
        <f t="shared" si="4"/>
        <v>-209964</v>
      </c>
      <c r="H43" s="66">
        <f t="shared" si="4"/>
        <v>-276926</v>
      </c>
      <c r="I43" s="66">
        <f t="shared" si="4"/>
        <v>-607446</v>
      </c>
      <c r="J43" s="66">
        <f t="shared" si="4"/>
        <v>-1094336</v>
      </c>
      <c r="K43" s="66">
        <f t="shared" si="4"/>
        <v>-925334</v>
      </c>
      <c r="L43" s="66">
        <f t="shared" si="4"/>
        <v>-201420</v>
      </c>
      <c r="M43" s="66">
        <f t="shared" si="4"/>
        <v>-30000</v>
      </c>
      <c r="N43" s="66">
        <f t="shared" si="4"/>
        <v>-1156754</v>
      </c>
      <c r="O43" s="66">
        <f t="shared" si="4"/>
        <v>-303148</v>
      </c>
      <c r="P43" s="66">
        <f t="shared" si="4"/>
        <v>-371150</v>
      </c>
      <c r="Q43" s="66">
        <f t="shared" si="4"/>
        <v>-714011</v>
      </c>
      <c r="R43" s="66">
        <f t="shared" si="4"/>
        <v>-1388309</v>
      </c>
      <c r="S43" s="66">
        <f t="shared" si="4"/>
        <v>-718740</v>
      </c>
      <c r="T43" s="66">
        <f t="shared" si="4"/>
        <v>-780428</v>
      </c>
      <c r="U43" s="66">
        <f t="shared" si="4"/>
        <v>-1057375</v>
      </c>
      <c r="V43" s="66">
        <f t="shared" si="4"/>
        <v>-2556543</v>
      </c>
      <c r="W43" s="66">
        <f t="shared" si="4"/>
        <v>-6195942</v>
      </c>
      <c r="X43" s="66">
        <f t="shared" si="4"/>
        <v>-8809739</v>
      </c>
      <c r="Y43" s="66">
        <f t="shared" si="4"/>
        <v>2613797</v>
      </c>
      <c r="Z43" s="67">
        <f>+IF(X43&lt;&gt;0,+(Y43/X43)*100,0)</f>
        <v>-29.669403372790043</v>
      </c>
      <c r="AA43" s="64">
        <f>+AA41-AA42</f>
        <v>-8809739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-6625457</v>
      </c>
      <c r="D45" s="56">
        <f>SUM(D43:D44)</f>
        <v>0</v>
      </c>
      <c r="E45" s="57">
        <f t="shared" si="5"/>
        <v>-6257000</v>
      </c>
      <c r="F45" s="58">
        <f t="shared" si="5"/>
        <v>-8809739</v>
      </c>
      <c r="G45" s="58">
        <f t="shared" si="5"/>
        <v>-209964</v>
      </c>
      <c r="H45" s="58">
        <f t="shared" si="5"/>
        <v>-276926</v>
      </c>
      <c r="I45" s="58">
        <f t="shared" si="5"/>
        <v>-607446</v>
      </c>
      <c r="J45" s="58">
        <f t="shared" si="5"/>
        <v>-1094336</v>
      </c>
      <c r="K45" s="58">
        <f t="shared" si="5"/>
        <v>-925334</v>
      </c>
      <c r="L45" s="58">
        <f t="shared" si="5"/>
        <v>-201420</v>
      </c>
      <c r="M45" s="58">
        <f t="shared" si="5"/>
        <v>-30000</v>
      </c>
      <c r="N45" s="58">
        <f t="shared" si="5"/>
        <v>-1156754</v>
      </c>
      <c r="O45" s="58">
        <f t="shared" si="5"/>
        <v>-303148</v>
      </c>
      <c r="P45" s="58">
        <f t="shared" si="5"/>
        <v>-371150</v>
      </c>
      <c r="Q45" s="58">
        <f t="shared" si="5"/>
        <v>-714011</v>
      </c>
      <c r="R45" s="58">
        <f t="shared" si="5"/>
        <v>-1388309</v>
      </c>
      <c r="S45" s="58">
        <f t="shared" si="5"/>
        <v>-718740</v>
      </c>
      <c r="T45" s="58">
        <f t="shared" si="5"/>
        <v>-780428</v>
      </c>
      <c r="U45" s="58">
        <f t="shared" si="5"/>
        <v>-1057375</v>
      </c>
      <c r="V45" s="58">
        <f t="shared" si="5"/>
        <v>-2556543</v>
      </c>
      <c r="W45" s="58">
        <f t="shared" si="5"/>
        <v>-6195942</v>
      </c>
      <c r="X45" s="58">
        <f t="shared" si="5"/>
        <v>-8809739</v>
      </c>
      <c r="Y45" s="58">
        <f t="shared" si="5"/>
        <v>2613797</v>
      </c>
      <c r="Z45" s="59">
        <f>+IF(X45&lt;&gt;0,+(Y45/X45)*100,0)</f>
        <v>-29.669403372790043</v>
      </c>
      <c r="AA45" s="56">
        <f>SUM(AA43:AA44)</f>
        <v>-8809739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-6625457</v>
      </c>
      <c r="D47" s="71">
        <f>SUM(D45:D46)</f>
        <v>0</v>
      </c>
      <c r="E47" s="72">
        <f t="shared" si="6"/>
        <v>-6257000</v>
      </c>
      <c r="F47" s="73">
        <f t="shared" si="6"/>
        <v>-8809739</v>
      </c>
      <c r="G47" s="73">
        <f t="shared" si="6"/>
        <v>-209964</v>
      </c>
      <c r="H47" s="74">
        <f t="shared" si="6"/>
        <v>-276926</v>
      </c>
      <c r="I47" s="74">
        <f t="shared" si="6"/>
        <v>-607446</v>
      </c>
      <c r="J47" s="74">
        <f t="shared" si="6"/>
        <v>-1094336</v>
      </c>
      <c r="K47" s="74">
        <f t="shared" si="6"/>
        <v>-925334</v>
      </c>
      <c r="L47" s="74">
        <f t="shared" si="6"/>
        <v>-201420</v>
      </c>
      <c r="M47" s="73">
        <f t="shared" si="6"/>
        <v>-30000</v>
      </c>
      <c r="N47" s="73">
        <f t="shared" si="6"/>
        <v>-1156754</v>
      </c>
      <c r="O47" s="74">
        <f t="shared" si="6"/>
        <v>-303148</v>
      </c>
      <c r="P47" s="74">
        <f t="shared" si="6"/>
        <v>-371150</v>
      </c>
      <c r="Q47" s="74">
        <f t="shared" si="6"/>
        <v>-714011</v>
      </c>
      <c r="R47" s="74">
        <f t="shared" si="6"/>
        <v>-1388309</v>
      </c>
      <c r="S47" s="74">
        <f t="shared" si="6"/>
        <v>-718740</v>
      </c>
      <c r="T47" s="73">
        <f t="shared" si="6"/>
        <v>-780428</v>
      </c>
      <c r="U47" s="73">
        <f t="shared" si="6"/>
        <v>-1057375</v>
      </c>
      <c r="V47" s="74">
        <f t="shared" si="6"/>
        <v>-2556543</v>
      </c>
      <c r="W47" s="74">
        <f t="shared" si="6"/>
        <v>-6195942</v>
      </c>
      <c r="X47" s="74">
        <f t="shared" si="6"/>
        <v>-8809739</v>
      </c>
      <c r="Y47" s="74">
        <f t="shared" si="6"/>
        <v>2613797</v>
      </c>
      <c r="Z47" s="75">
        <f>+IF(X47&lt;&gt;0,+(Y47/X47)*100,0)</f>
        <v>-29.669403372790043</v>
      </c>
      <c r="AA47" s="76">
        <f>SUM(AA45:AA46)</f>
        <v>-8809739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7874036</v>
      </c>
      <c r="D9" s="6"/>
      <c r="E9" s="7">
        <v>8473382</v>
      </c>
      <c r="F9" s="8">
        <v>9246978</v>
      </c>
      <c r="G9" s="8">
        <v>795016</v>
      </c>
      <c r="H9" s="8">
        <v>784898</v>
      </c>
      <c r="I9" s="8">
        <v>782508</v>
      </c>
      <c r="J9" s="8">
        <v>2362422</v>
      </c>
      <c r="K9" s="8">
        <v>787954</v>
      </c>
      <c r="L9" s="8">
        <v>780718</v>
      </c>
      <c r="M9" s="8">
        <v>791640</v>
      </c>
      <c r="N9" s="8">
        <v>2360312</v>
      </c>
      <c r="O9" s="8">
        <v>682882</v>
      </c>
      <c r="P9" s="8">
        <v>783482</v>
      </c>
      <c r="Q9" s="8">
        <v>786684</v>
      </c>
      <c r="R9" s="8">
        <v>2253048</v>
      </c>
      <c r="S9" s="8">
        <v>791441</v>
      </c>
      <c r="T9" s="8">
        <v>793378</v>
      </c>
      <c r="U9" s="8">
        <v>797754</v>
      </c>
      <c r="V9" s="8">
        <v>2382573</v>
      </c>
      <c r="W9" s="8">
        <v>9358355</v>
      </c>
      <c r="X9" s="8">
        <v>9246978</v>
      </c>
      <c r="Y9" s="8">
        <v>111377</v>
      </c>
      <c r="Z9" s="2">
        <v>1.204469179011781</v>
      </c>
      <c r="AA9" s="6">
        <v>9246978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8069160</v>
      </c>
      <c r="D18" s="6"/>
      <c r="E18" s="7">
        <v>8525990</v>
      </c>
      <c r="F18" s="8">
        <v>8525990</v>
      </c>
      <c r="G18" s="8">
        <v>3552450</v>
      </c>
      <c r="H18" s="8"/>
      <c r="I18" s="8"/>
      <c r="J18" s="8">
        <v>3552450</v>
      </c>
      <c r="K18" s="8"/>
      <c r="L18" s="8"/>
      <c r="M18" s="8">
        <v>2841960</v>
      </c>
      <c r="N18" s="8">
        <v>2841960</v>
      </c>
      <c r="O18" s="8"/>
      <c r="P18" s="8"/>
      <c r="Q18" s="8">
        <v>2131580</v>
      </c>
      <c r="R18" s="8">
        <v>2131580</v>
      </c>
      <c r="S18" s="8"/>
      <c r="T18" s="8"/>
      <c r="U18" s="8"/>
      <c r="V18" s="8"/>
      <c r="W18" s="8">
        <v>8525990</v>
      </c>
      <c r="X18" s="8">
        <v>8525990</v>
      </c>
      <c r="Y18" s="8"/>
      <c r="Z18" s="2"/>
      <c r="AA18" s="6">
        <v>8525990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15943196</v>
      </c>
      <c r="D21" s="33">
        <f t="shared" si="0"/>
        <v>0</v>
      </c>
      <c r="E21" s="34">
        <f t="shared" si="0"/>
        <v>16999372</v>
      </c>
      <c r="F21" s="35">
        <f t="shared" si="0"/>
        <v>17772968</v>
      </c>
      <c r="G21" s="35">
        <f t="shared" si="0"/>
        <v>4347466</v>
      </c>
      <c r="H21" s="35">
        <f t="shared" si="0"/>
        <v>784898</v>
      </c>
      <c r="I21" s="35">
        <f t="shared" si="0"/>
        <v>782508</v>
      </c>
      <c r="J21" s="35">
        <f t="shared" si="0"/>
        <v>5914872</v>
      </c>
      <c r="K21" s="35">
        <f t="shared" si="0"/>
        <v>787954</v>
      </c>
      <c r="L21" s="35">
        <f t="shared" si="0"/>
        <v>780718</v>
      </c>
      <c r="M21" s="35">
        <f t="shared" si="0"/>
        <v>3633600</v>
      </c>
      <c r="N21" s="35">
        <f t="shared" si="0"/>
        <v>5202272</v>
      </c>
      <c r="O21" s="35">
        <f t="shared" si="0"/>
        <v>682882</v>
      </c>
      <c r="P21" s="35">
        <f t="shared" si="0"/>
        <v>783482</v>
      </c>
      <c r="Q21" s="35">
        <f t="shared" si="0"/>
        <v>2918264</v>
      </c>
      <c r="R21" s="35">
        <f t="shared" si="0"/>
        <v>4384628</v>
      </c>
      <c r="S21" s="35">
        <f t="shared" si="0"/>
        <v>791441</v>
      </c>
      <c r="T21" s="35">
        <f t="shared" si="0"/>
        <v>793378</v>
      </c>
      <c r="U21" s="35">
        <f t="shared" si="0"/>
        <v>797754</v>
      </c>
      <c r="V21" s="35">
        <f t="shared" si="0"/>
        <v>2382573</v>
      </c>
      <c r="W21" s="35">
        <f t="shared" si="0"/>
        <v>17884345</v>
      </c>
      <c r="X21" s="35">
        <f t="shared" si="0"/>
        <v>17772968</v>
      </c>
      <c r="Y21" s="35">
        <f t="shared" si="0"/>
        <v>111377</v>
      </c>
      <c r="Z21" s="36">
        <f>+IF(X21&lt;&gt;0,+(Y21/X21)*100,0)</f>
        <v>0.6266651692615437</v>
      </c>
      <c r="AA21" s="33">
        <f>SUM(AA5:AA20)</f>
        <v>17772968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12292798</v>
      </c>
      <c r="D24" s="6"/>
      <c r="E24" s="7">
        <v>11736655</v>
      </c>
      <c r="F24" s="8">
        <v>13144524</v>
      </c>
      <c r="G24" s="8">
        <v>1017392</v>
      </c>
      <c r="H24" s="8">
        <v>791911</v>
      </c>
      <c r="I24" s="8">
        <v>937606</v>
      </c>
      <c r="J24" s="8">
        <v>2746909</v>
      </c>
      <c r="K24" s="8">
        <v>942772</v>
      </c>
      <c r="L24" s="8">
        <v>1115186</v>
      </c>
      <c r="M24" s="8">
        <v>1125203</v>
      </c>
      <c r="N24" s="8">
        <v>3183161</v>
      </c>
      <c r="O24" s="8">
        <v>1031919</v>
      </c>
      <c r="P24" s="8">
        <v>975816</v>
      </c>
      <c r="Q24" s="8">
        <v>999412</v>
      </c>
      <c r="R24" s="8">
        <v>3007147</v>
      </c>
      <c r="S24" s="8">
        <v>992298</v>
      </c>
      <c r="T24" s="8">
        <v>1081231</v>
      </c>
      <c r="U24" s="8">
        <v>1268982</v>
      </c>
      <c r="V24" s="8">
        <v>3342511</v>
      </c>
      <c r="W24" s="8">
        <v>12279728</v>
      </c>
      <c r="X24" s="8">
        <v>13144524</v>
      </c>
      <c r="Y24" s="8">
        <v>-864796</v>
      </c>
      <c r="Z24" s="2">
        <v>-6.5791351592495859</v>
      </c>
      <c r="AA24" s="6">
        <v>13144524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2788924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4857183</v>
      </c>
      <c r="D28" s="6"/>
      <c r="E28" s="7"/>
      <c r="F28" s="8">
        <v>1000000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1000000</v>
      </c>
      <c r="Y28" s="8">
        <v>-1000000</v>
      </c>
      <c r="Z28" s="2">
        <v>-100</v>
      </c>
      <c r="AA28" s="6">
        <v>1000000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227900</v>
      </c>
      <c r="D30" s="6"/>
      <c r="E30" s="7">
        <v>247366</v>
      </c>
      <c r="F30" s="8">
        <v>507420</v>
      </c>
      <c r="G30" s="8"/>
      <c r="H30" s="8">
        <v>246500</v>
      </c>
      <c r="I30" s="8"/>
      <c r="J30" s="8">
        <v>246500</v>
      </c>
      <c r="K30" s="8"/>
      <c r="L30" s="8"/>
      <c r="M30" s="8"/>
      <c r="N30" s="8"/>
      <c r="O30" s="8"/>
      <c r="P30" s="8"/>
      <c r="Q30" s="8"/>
      <c r="R30" s="8"/>
      <c r="S30" s="8"/>
      <c r="T30" s="8">
        <v>230600</v>
      </c>
      <c r="U30" s="8">
        <v>-15330</v>
      </c>
      <c r="V30" s="8">
        <v>215270</v>
      </c>
      <c r="W30" s="8">
        <v>461770</v>
      </c>
      <c r="X30" s="8">
        <v>507420</v>
      </c>
      <c r="Y30" s="8">
        <v>-45650</v>
      </c>
      <c r="Z30" s="2">
        <v>-8.9964920578613388</v>
      </c>
      <c r="AA30" s="6">
        <v>507420</v>
      </c>
    </row>
    <row r="31" spans="1:27" x14ac:dyDescent="0.25">
      <c r="A31" s="25" t="s">
        <v>57</v>
      </c>
      <c r="B31" s="24" t="s">
        <v>32</v>
      </c>
      <c r="C31" s="6">
        <v>7843936</v>
      </c>
      <c r="D31" s="6"/>
      <c r="E31" s="7">
        <v>4469788</v>
      </c>
      <c r="F31" s="8">
        <v>5069788</v>
      </c>
      <c r="G31" s="8"/>
      <c r="H31" s="8"/>
      <c r="I31" s="8">
        <v>101455</v>
      </c>
      <c r="J31" s="8">
        <v>101455</v>
      </c>
      <c r="K31" s="8">
        <v>1080010</v>
      </c>
      <c r="L31" s="8"/>
      <c r="M31" s="8"/>
      <c r="N31" s="8">
        <v>1080010</v>
      </c>
      <c r="O31" s="8">
        <v>279002</v>
      </c>
      <c r="P31" s="8">
        <v>825270</v>
      </c>
      <c r="Q31" s="8">
        <v>1091590</v>
      </c>
      <c r="R31" s="8">
        <v>2195862</v>
      </c>
      <c r="S31" s="8"/>
      <c r="T31" s="8">
        <v>1164747</v>
      </c>
      <c r="U31" s="8">
        <v>1065682</v>
      </c>
      <c r="V31" s="8">
        <v>2230429</v>
      </c>
      <c r="W31" s="8">
        <v>5607756</v>
      </c>
      <c r="X31" s="8">
        <v>5069788</v>
      </c>
      <c r="Y31" s="8">
        <v>537968</v>
      </c>
      <c r="Z31" s="2">
        <v>10.611252383728866</v>
      </c>
      <c r="AA31" s="6">
        <v>5069788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2429694</v>
      </c>
      <c r="D33" s="6"/>
      <c r="E33" s="7">
        <v>6106053</v>
      </c>
      <c r="F33" s="8">
        <v>6704098</v>
      </c>
      <c r="G33" s="8">
        <v>9907</v>
      </c>
      <c r="H33" s="8">
        <v>7748</v>
      </c>
      <c r="I33" s="8">
        <v>248391</v>
      </c>
      <c r="J33" s="8">
        <v>266046</v>
      </c>
      <c r="K33" s="8">
        <v>165607</v>
      </c>
      <c r="L33" s="8">
        <v>489977</v>
      </c>
      <c r="M33" s="8">
        <v>36919</v>
      </c>
      <c r="N33" s="8">
        <v>692503</v>
      </c>
      <c r="O33" s="8">
        <v>258417</v>
      </c>
      <c r="P33" s="8">
        <v>-15848</v>
      </c>
      <c r="Q33" s="8">
        <v>11921</v>
      </c>
      <c r="R33" s="8">
        <v>254490</v>
      </c>
      <c r="S33" s="8">
        <v>182537</v>
      </c>
      <c r="T33" s="8">
        <v>228099</v>
      </c>
      <c r="U33" s="8">
        <v>191844</v>
      </c>
      <c r="V33" s="8">
        <v>602480</v>
      </c>
      <c r="W33" s="8">
        <v>1815519</v>
      </c>
      <c r="X33" s="8">
        <v>6704098</v>
      </c>
      <c r="Y33" s="8">
        <v>-4888579</v>
      </c>
      <c r="Z33" s="2">
        <v>-72.919265201672161</v>
      </c>
      <c r="AA33" s="6">
        <v>6704098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30440435</v>
      </c>
      <c r="D35" s="33">
        <f>SUM(D24:D34)</f>
        <v>0</v>
      </c>
      <c r="E35" s="34">
        <f t="shared" si="1"/>
        <v>22559862</v>
      </c>
      <c r="F35" s="35">
        <f t="shared" si="1"/>
        <v>26425830</v>
      </c>
      <c r="G35" s="35">
        <f t="shared" si="1"/>
        <v>1027299</v>
      </c>
      <c r="H35" s="35">
        <f t="shared" si="1"/>
        <v>1046159</v>
      </c>
      <c r="I35" s="35">
        <f t="shared" si="1"/>
        <v>1287452</v>
      </c>
      <c r="J35" s="35">
        <f t="shared" si="1"/>
        <v>3360910</v>
      </c>
      <c r="K35" s="35">
        <f t="shared" si="1"/>
        <v>2188389</v>
      </c>
      <c r="L35" s="35">
        <f t="shared" si="1"/>
        <v>1605163</v>
      </c>
      <c r="M35" s="35">
        <f t="shared" si="1"/>
        <v>1162122</v>
      </c>
      <c r="N35" s="35">
        <f t="shared" si="1"/>
        <v>4955674</v>
      </c>
      <c r="O35" s="35">
        <f t="shared" si="1"/>
        <v>1569338</v>
      </c>
      <c r="P35" s="35">
        <f t="shared" si="1"/>
        <v>1785238</v>
      </c>
      <c r="Q35" s="35">
        <f t="shared" si="1"/>
        <v>2102923</v>
      </c>
      <c r="R35" s="35">
        <f t="shared" si="1"/>
        <v>5457499</v>
      </c>
      <c r="S35" s="35">
        <f t="shared" si="1"/>
        <v>1174835</v>
      </c>
      <c r="T35" s="35">
        <f t="shared" si="1"/>
        <v>2704677</v>
      </c>
      <c r="U35" s="35">
        <f t="shared" si="1"/>
        <v>2511178</v>
      </c>
      <c r="V35" s="35">
        <f t="shared" si="1"/>
        <v>6390690</v>
      </c>
      <c r="W35" s="35">
        <f t="shared" si="1"/>
        <v>20164773</v>
      </c>
      <c r="X35" s="35">
        <f t="shared" si="1"/>
        <v>26425830</v>
      </c>
      <c r="Y35" s="35">
        <f t="shared" si="1"/>
        <v>-6261057</v>
      </c>
      <c r="Z35" s="36">
        <f>+IF(X35&lt;&gt;0,+(Y35/X35)*100,0)</f>
        <v>-23.692943608582969</v>
      </c>
      <c r="AA35" s="33">
        <f>SUM(AA24:AA34)</f>
        <v>26425830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-14497239</v>
      </c>
      <c r="D37" s="46">
        <f>+D21-D35</f>
        <v>0</v>
      </c>
      <c r="E37" s="47">
        <f t="shared" si="2"/>
        <v>-5560490</v>
      </c>
      <c r="F37" s="48">
        <f t="shared" si="2"/>
        <v>-8652862</v>
      </c>
      <c r="G37" s="48">
        <f t="shared" si="2"/>
        <v>3320167</v>
      </c>
      <c r="H37" s="48">
        <f t="shared" si="2"/>
        <v>-261261</v>
      </c>
      <c r="I37" s="48">
        <f t="shared" si="2"/>
        <v>-504944</v>
      </c>
      <c r="J37" s="48">
        <f t="shared" si="2"/>
        <v>2553962</v>
      </c>
      <c r="K37" s="48">
        <f t="shared" si="2"/>
        <v>-1400435</v>
      </c>
      <c r="L37" s="48">
        <f t="shared" si="2"/>
        <v>-824445</v>
      </c>
      <c r="M37" s="48">
        <f t="shared" si="2"/>
        <v>2471478</v>
      </c>
      <c r="N37" s="48">
        <f t="shared" si="2"/>
        <v>246598</v>
      </c>
      <c r="O37" s="48">
        <f t="shared" si="2"/>
        <v>-886456</v>
      </c>
      <c r="P37" s="48">
        <f t="shared" si="2"/>
        <v>-1001756</v>
      </c>
      <c r="Q37" s="48">
        <f t="shared" si="2"/>
        <v>815341</v>
      </c>
      <c r="R37" s="48">
        <f t="shared" si="2"/>
        <v>-1072871</v>
      </c>
      <c r="S37" s="48">
        <f t="shared" si="2"/>
        <v>-383394</v>
      </c>
      <c r="T37" s="48">
        <f t="shared" si="2"/>
        <v>-1911299</v>
      </c>
      <c r="U37" s="48">
        <f t="shared" si="2"/>
        <v>-1713424</v>
      </c>
      <c r="V37" s="48">
        <f t="shared" si="2"/>
        <v>-4008117</v>
      </c>
      <c r="W37" s="48">
        <f t="shared" si="2"/>
        <v>-2280428</v>
      </c>
      <c r="X37" s="48">
        <f>IF(F21=F35,0,X21-X35)</f>
        <v>-8652862</v>
      </c>
      <c r="Y37" s="48">
        <f t="shared" si="2"/>
        <v>6372434</v>
      </c>
      <c r="Z37" s="49">
        <f>+IF(X37&lt;&gt;0,+(Y37/X37)*100,0)</f>
        <v>-73.645390392219355</v>
      </c>
      <c r="AA37" s="46">
        <f>+AA21-AA35</f>
        <v>-8652862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-14497239</v>
      </c>
      <c r="D41" s="56">
        <f>SUM(D37:D40)</f>
        <v>0</v>
      </c>
      <c r="E41" s="57">
        <f t="shared" si="3"/>
        <v>-5560490</v>
      </c>
      <c r="F41" s="58">
        <f t="shared" si="3"/>
        <v>-8652862</v>
      </c>
      <c r="G41" s="58">
        <f t="shared" si="3"/>
        <v>3320167</v>
      </c>
      <c r="H41" s="58">
        <f t="shared" si="3"/>
        <v>-261261</v>
      </c>
      <c r="I41" s="58">
        <f t="shared" si="3"/>
        <v>-504944</v>
      </c>
      <c r="J41" s="58">
        <f t="shared" si="3"/>
        <v>2553962</v>
      </c>
      <c r="K41" s="58">
        <f t="shared" si="3"/>
        <v>-1400435</v>
      </c>
      <c r="L41" s="58">
        <f t="shared" si="3"/>
        <v>-824445</v>
      </c>
      <c r="M41" s="58">
        <f t="shared" si="3"/>
        <v>2471478</v>
      </c>
      <c r="N41" s="58">
        <f t="shared" si="3"/>
        <v>246598</v>
      </c>
      <c r="O41" s="58">
        <f t="shared" si="3"/>
        <v>-886456</v>
      </c>
      <c r="P41" s="58">
        <f t="shared" si="3"/>
        <v>-1001756</v>
      </c>
      <c r="Q41" s="58">
        <f t="shared" si="3"/>
        <v>815341</v>
      </c>
      <c r="R41" s="58">
        <f t="shared" si="3"/>
        <v>-1072871</v>
      </c>
      <c r="S41" s="58">
        <f t="shared" si="3"/>
        <v>-383394</v>
      </c>
      <c r="T41" s="58">
        <f t="shared" si="3"/>
        <v>-1911299</v>
      </c>
      <c r="U41" s="58">
        <f t="shared" si="3"/>
        <v>-1713424</v>
      </c>
      <c r="V41" s="58">
        <f t="shared" si="3"/>
        <v>-4008117</v>
      </c>
      <c r="W41" s="58">
        <f t="shared" si="3"/>
        <v>-2280428</v>
      </c>
      <c r="X41" s="58">
        <f t="shared" si="3"/>
        <v>-8652862</v>
      </c>
      <c r="Y41" s="58">
        <f t="shared" si="3"/>
        <v>6372434</v>
      </c>
      <c r="Z41" s="59">
        <f>+IF(X41&lt;&gt;0,+(Y41/X41)*100,0)</f>
        <v>-73.645390392219355</v>
      </c>
      <c r="AA41" s="56">
        <f>SUM(AA37:AA40)</f>
        <v>-8652862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-14497239</v>
      </c>
      <c r="D43" s="64">
        <f>+D41-D42</f>
        <v>0</v>
      </c>
      <c r="E43" s="65">
        <f t="shared" si="4"/>
        <v>-5560490</v>
      </c>
      <c r="F43" s="66">
        <f t="shared" si="4"/>
        <v>-8652862</v>
      </c>
      <c r="G43" s="66">
        <f t="shared" si="4"/>
        <v>3320167</v>
      </c>
      <c r="H43" s="66">
        <f t="shared" si="4"/>
        <v>-261261</v>
      </c>
      <c r="I43" s="66">
        <f t="shared" si="4"/>
        <v>-504944</v>
      </c>
      <c r="J43" s="66">
        <f t="shared" si="4"/>
        <v>2553962</v>
      </c>
      <c r="K43" s="66">
        <f t="shared" si="4"/>
        <v>-1400435</v>
      </c>
      <c r="L43" s="66">
        <f t="shared" si="4"/>
        <v>-824445</v>
      </c>
      <c r="M43" s="66">
        <f t="shared" si="4"/>
        <v>2471478</v>
      </c>
      <c r="N43" s="66">
        <f t="shared" si="4"/>
        <v>246598</v>
      </c>
      <c r="O43" s="66">
        <f t="shared" si="4"/>
        <v>-886456</v>
      </c>
      <c r="P43" s="66">
        <f t="shared" si="4"/>
        <v>-1001756</v>
      </c>
      <c r="Q43" s="66">
        <f t="shared" si="4"/>
        <v>815341</v>
      </c>
      <c r="R43" s="66">
        <f t="shared" si="4"/>
        <v>-1072871</v>
      </c>
      <c r="S43" s="66">
        <f t="shared" si="4"/>
        <v>-383394</v>
      </c>
      <c r="T43" s="66">
        <f t="shared" si="4"/>
        <v>-1911299</v>
      </c>
      <c r="U43" s="66">
        <f t="shared" si="4"/>
        <v>-1713424</v>
      </c>
      <c r="V43" s="66">
        <f t="shared" si="4"/>
        <v>-4008117</v>
      </c>
      <c r="W43" s="66">
        <f t="shared" si="4"/>
        <v>-2280428</v>
      </c>
      <c r="X43" s="66">
        <f t="shared" si="4"/>
        <v>-8652862</v>
      </c>
      <c r="Y43" s="66">
        <f t="shared" si="4"/>
        <v>6372434</v>
      </c>
      <c r="Z43" s="67">
        <f>+IF(X43&lt;&gt;0,+(Y43/X43)*100,0)</f>
        <v>-73.645390392219355</v>
      </c>
      <c r="AA43" s="64">
        <f>+AA41-AA42</f>
        <v>-8652862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-14497239</v>
      </c>
      <c r="D45" s="56">
        <f>SUM(D43:D44)</f>
        <v>0</v>
      </c>
      <c r="E45" s="57">
        <f t="shared" si="5"/>
        <v>-5560490</v>
      </c>
      <c r="F45" s="58">
        <f t="shared" si="5"/>
        <v>-8652862</v>
      </c>
      <c r="G45" s="58">
        <f t="shared" si="5"/>
        <v>3320167</v>
      </c>
      <c r="H45" s="58">
        <f t="shared" si="5"/>
        <v>-261261</v>
      </c>
      <c r="I45" s="58">
        <f t="shared" si="5"/>
        <v>-504944</v>
      </c>
      <c r="J45" s="58">
        <f t="shared" si="5"/>
        <v>2553962</v>
      </c>
      <c r="K45" s="58">
        <f t="shared" si="5"/>
        <v>-1400435</v>
      </c>
      <c r="L45" s="58">
        <f t="shared" si="5"/>
        <v>-824445</v>
      </c>
      <c r="M45" s="58">
        <f t="shared" si="5"/>
        <v>2471478</v>
      </c>
      <c r="N45" s="58">
        <f t="shared" si="5"/>
        <v>246598</v>
      </c>
      <c r="O45" s="58">
        <f t="shared" si="5"/>
        <v>-886456</v>
      </c>
      <c r="P45" s="58">
        <f t="shared" si="5"/>
        <v>-1001756</v>
      </c>
      <c r="Q45" s="58">
        <f t="shared" si="5"/>
        <v>815341</v>
      </c>
      <c r="R45" s="58">
        <f t="shared" si="5"/>
        <v>-1072871</v>
      </c>
      <c r="S45" s="58">
        <f t="shared" si="5"/>
        <v>-383394</v>
      </c>
      <c r="T45" s="58">
        <f t="shared" si="5"/>
        <v>-1911299</v>
      </c>
      <c r="U45" s="58">
        <f t="shared" si="5"/>
        <v>-1713424</v>
      </c>
      <c r="V45" s="58">
        <f t="shared" si="5"/>
        <v>-4008117</v>
      </c>
      <c r="W45" s="58">
        <f t="shared" si="5"/>
        <v>-2280428</v>
      </c>
      <c r="X45" s="58">
        <f t="shared" si="5"/>
        <v>-8652862</v>
      </c>
      <c r="Y45" s="58">
        <f t="shared" si="5"/>
        <v>6372434</v>
      </c>
      <c r="Z45" s="59">
        <f>+IF(X45&lt;&gt;0,+(Y45/X45)*100,0)</f>
        <v>-73.645390392219355</v>
      </c>
      <c r="AA45" s="56">
        <f>SUM(AA43:AA44)</f>
        <v>-8652862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-14497239</v>
      </c>
      <c r="D47" s="71">
        <f>SUM(D45:D46)</f>
        <v>0</v>
      </c>
      <c r="E47" s="72">
        <f t="shared" si="6"/>
        <v>-5560490</v>
      </c>
      <c r="F47" s="73">
        <f t="shared" si="6"/>
        <v>-8652862</v>
      </c>
      <c r="G47" s="73">
        <f t="shared" si="6"/>
        <v>3320167</v>
      </c>
      <c r="H47" s="74">
        <f t="shared" si="6"/>
        <v>-261261</v>
      </c>
      <c r="I47" s="74">
        <f t="shared" si="6"/>
        <v>-504944</v>
      </c>
      <c r="J47" s="74">
        <f t="shared" si="6"/>
        <v>2553962</v>
      </c>
      <c r="K47" s="74">
        <f t="shared" si="6"/>
        <v>-1400435</v>
      </c>
      <c r="L47" s="74">
        <f t="shared" si="6"/>
        <v>-824445</v>
      </c>
      <c r="M47" s="73">
        <f t="shared" si="6"/>
        <v>2471478</v>
      </c>
      <c r="N47" s="73">
        <f t="shared" si="6"/>
        <v>246598</v>
      </c>
      <c r="O47" s="74">
        <f t="shared" si="6"/>
        <v>-886456</v>
      </c>
      <c r="P47" s="74">
        <f t="shared" si="6"/>
        <v>-1001756</v>
      </c>
      <c r="Q47" s="74">
        <f t="shared" si="6"/>
        <v>815341</v>
      </c>
      <c r="R47" s="74">
        <f t="shared" si="6"/>
        <v>-1072871</v>
      </c>
      <c r="S47" s="74">
        <f t="shared" si="6"/>
        <v>-383394</v>
      </c>
      <c r="T47" s="73">
        <f t="shared" si="6"/>
        <v>-1911299</v>
      </c>
      <c r="U47" s="73">
        <f t="shared" si="6"/>
        <v>-1713424</v>
      </c>
      <c r="V47" s="74">
        <f t="shared" si="6"/>
        <v>-4008117</v>
      </c>
      <c r="W47" s="74">
        <f t="shared" si="6"/>
        <v>-2280428</v>
      </c>
      <c r="X47" s="74">
        <f t="shared" si="6"/>
        <v>-8652862</v>
      </c>
      <c r="Y47" s="74">
        <f t="shared" si="6"/>
        <v>6372434</v>
      </c>
      <c r="Z47" s="75">
        <f>+IF(X47&lt;&gt;0,+(Y47/X47)*100,0)</f>
        <v>-73.645390392219355</v>
      </c>
      <c r="AA47" s="76">
        <f>SUM(AA45:AA46)</f>
        <v>-8652862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4002485</v>
      </c>
      <c r="D9" s="6"/>
      <c r="E9" s="7">
        <v>4068245</v>
      </c>
      <c r="F9" s="8">
        <v>4068245</v>
      </c>
      <c r="G9" s="8">
        <v>344661</v>
      </c>
      <c r="H9" s="8">
        <v>345953</v>
      </c>
      <c r="I9" s="8">
        <v>345359</v>
      </c>
      <c r="J9" s="8">
        <v>1035973</v>
      </c>
      <c r="K9" s="8">
        <v>344845</v>
      </c>
      <c r="L9" s="8">
        <v>345707</v>
      </c>
      <c r="M9" s="8">
        <v>344933</v>
      </c>
      <c r="N9" s="8">
        <v>1035485</v>
      </c>
      <c r="O9" s="8">
        <v>346872</v>
      </c>
      <c r="P9" s="8">
        <v>342875</v>
      </c>
      <c r="Q9" s="8">
        <v>343695</v>
      </c>
      <c r="R9" s="8">
        <v>1033442</v>
      </c>
      <c r="S9" s="8">
        <v>345323</v>
      </c>
      <c r="T9" s="8">
        <v>343232</v>
      </c>
      <c r="U9" s="8">
        <v>311300</v>
      </c>
      <c r="V9" s="8">
        <v>999855</v>
      </c>
      <c r="W9" s="8">
        <v>4104755</v>
      </c>
      <c r="X9" s="8">
        <v>4068245</v>
      </c>
      <c r="Y9" s="8">
        <v>36510</v>
      </c>
      <c r="Z9" s="2">
        <v>0.89743857609362265</v>
      </c>
      <c r="AA9" s="6">
        <v>4068245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4002485</v>
      </c>
      <c r="D21" s="33">
        <f t="shared" si="0"/>
        <v>0</v>
      </c>
      <c r="E21" s="34">
        <f t="shared" si="0"/>
        <v>4068245</v>
      </c>
      <c r="F21" s="35">
        <f t="shared" si="0"/>
        <v>4068245</v>
      </c>
      <c r="G21" s="35">
        <f t="shared" si="0"/>
        <v>344661</v>
      </c>
      <c r="H21" s="35">
        <f t="shared" si="0"/>
        <v>345953</v>
      </c>
      <c r="I21" s="35">
        <f t="shared" si="0"/>
        <v>345359</v>
      </c>
      <c r="J21" s="35">
        <f t="shared" si="0"/>
        <v>1035973</v>
      </c>
      <c r="K21" s="35">
        <f t="shared" si="0"/>
        <v>344845</v>
      </c>
      <c r="L21" s="35">
        <f t="shared" si="0"/>
        <v>345707</v>
      </c>
      <c r="M21" s="35">
        <f t="shared" si="0"/>
        <v>344933</v>
      </c>
      <c r="N21" s="35">
        <f t="shared" si="0"/>
        <v>1035485</v>
      </c>
      <c r="O21" s="35">
        <f t="shared" si="0"/>
        <v>346872</v>
      </c>
      <c r="P21" s="35">
        <f t="shared" si="0"/>
        <v>342875</v>
      </c>
      <c r="Q21" s="35">
        <f t="shared" si="0"/>
        <v>343695</v>
      </c>
      <c r="R21" s="35">
        <f t="shared" si="0"/>
        <v>1033442</v>
      </c>
      <c r="S21" s="35">
        <f t="shared" si="0"/>
        <v>345323</v>
      </c>
      <c r="T21" s="35">
        <f t="shared" si="0"/>
        <v>343232</v>
      </c>
      <c r="U21" s="35">
        <f t="shared" si="0"/>
        <v>311300</v>
      </c>
      <c r="V21" s="35">
        <f t="shared" si="0"/>
        <v>999855</v>
      </c>
      <c r="W21" s="35">
        <f t="shared" si="0"/>
        <v>4104755</v>
      </c>
      <c r="X21" s="35">
        <f t="shared" si="0"/>
        <v>4068245</v>
      </c>
      <c r="Y21" s="35">
        <f t="shared" si="0"/>
        <v>36510</v>
      </c>
      <c r="Z21" s="36">
        <f>+IF(X21&lt;&gt;0,+(Y21/X21)*100,0)</f>
        <v>0.89743857609362265</v>
      </c>
      <c r="AA21" s="33">
        <f>SUM(AA5:AA20)</f>
        <v>4068245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4195880</v>
      </c>
      <c r="D24" s="6"/>
      <c r="E24" s="7">
        <v>601300</v>
      </c>
      <c r="F24" s="8">
        <v>601300</v>
      </c>
      <c r="G24" s="8">
        <v>307935</v>
      </c>
      <c r="H24" s="8">
        <v>320657</v>
      </c>
      <c r="I24" s="8">
        <v>335702</v>
      </c>
      <c r="J24" s="8">
        <v>964294</v>
      </c>
      <c r="K24" s="8">
        <v>394557</v>
      </c>
      <c r="L24" s="8">
        <v>336158</v>
      </c>
      <c r="M24" s="8">
        <v>383081</v>
      </c>
      <c r="N24" s="8">
        <v>1113796</v>
      </c>
      <c r="O24" s="8">
        <v>330016</v>
      </c>
      <c r="P24" s="8">
        <v>315634</v>
      </c>
      <c r="Q24" s="8">
        <v>328137</v>
      </c>
      <c r="R24" s="8">
        <v>973787</v>
      </c>
      <c r="S24" s="8">
        <v>325587</v>
      </c>
      <c r="T24" s="8">
        <v>317100</v>
      </c>
      <c r="U24" s="8">
        <v>405487</v>
      </c>
      <c r="V24" s="8">
        <v>1048174</v>
      </c>
      <c r="W24" s="8">
        <v>4100051</v>
      </c>
      <c r="X24" s="8">
        <v>601300</v>
      </c>
      <c r="Y24" s="8">
        <v>3498751</v>
      </c>
      <c r="Z24" s="2">
        <v>581.86446033593882</v>
      </c>
      <c r="AA24" s="6">
        <v>601300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-16053916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1231461</v>
      </c>
      <c r="D27" s="6"/>
      <c r="E27" s="7">
        <v>2341333</v>
      </c>
      <c r="F27" s="8">
        <v>2341333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2341333</v>
      </c>
      <c r="Y27" s="8">
        <v>-2341333</v>
      </c>
      <c r="Z27" s="2">
        <v>-100</v>
      </c>
      <c r="AA27" s="6">
        <v>2341333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241000</v>
      </c>
      <c r="F30" s="8">
        <v>241000</v>
      </c>
      <c r="G30" s="8"/>
      <c r="H30" s="8"/>
      <c r="I30" s="8">
        <v>6103</v>
      </c>
      <c r="J30" s="8">
        <v>6103</v>
      </c>
      <c r="K30" s="8"/>
      <c r="L30" s="8"/>
      <c r="M30" s="8"/>
      <c r="N30" s="8"/>
      <c r="O30" s="8"/>
      <c r="P30" s="8">
        <v>18500</v>
      </c>
      <c r="Q30" s="8"/>
      <c r="R30" s="8">
        <v>18500</v>
      </c>
      <c r="S30" s="8"/>
      <c r="T30" s="8"/>
      <c r="U30" s="8"/>
      <c r="V30" s="8"/>
      <c r="W30" s="8">
        <v>24603</v>
      </c>
      <c r="X30" s="8">
        <v>241000</v>
      </c>
      <c r="Y30" s="8">
        <v>-216397</v>
      </c>
      <c r="Z30" s="2">
        <v>-89.791286307053937</v>
      </c>
      <c r="AA30" s="6">
        <v>241000</v>
      </c>
    </row>
    <row r="31" spans="1:27" x14ac:dyDescent="0.25">
      <c r="A31" s="25" t="s">
        <v>57</v>
      </c>
      <c r="B31" s="24" t="s">
        <v>32</v>
      </c>
      <c r="C31" s="6">
        <v>44398</v>
      </c>
      <c r="D31" s="6"/>
      <c r="E31" s="7"/>
      <c r="F31" s="8"/>
      <c r="G31" s="8">
        <v>5601</v>
      </c>
      <c r="H31" s="8"/>
      <c r="I31" s="8"/>
      <c r="J31" s="8">
        <v>5601</v>
      </c>
      <c r="K31" s="8">
        <v>385</v>
      </c>
      <c r="L31" s="8">
        <v>5294</v>
      </c>
      <c r="M31" s="8"/>
      <c r="N31" s="8">
        <v>5679</v>
      </c>
      <c r="O31" s="8"/>
      <c r="P31" s="8"/>
      <c r="Q31" s="8"/>
      <c r="R31" s="8"/>
      <c r="S31" s="8"/>
      <c r="T31" s="8"/>
      <c r="U31" s="8"/>
      <c r="V31" s="8"/>
      <c r="W31" s="8">
        <v>11280</v>
      </c>
      <c r="X31" s="8"/>
      <c r="Y31" s="8">
        <v>11280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72685</v>
      </c>
      <c r="D33" s="6"/>
      <c r="E33" s="7"/>
      <c r="F33" s="8"/>
      <c r="G33" s="8">
        <v>2706</v>
      </c>
      <c r="H33" s="8">
        <v>2657</v>
      </c>
      <c r="I33" s="8">
        <v>2769</v>
      </c>
      <c r="J33" s="8">
        <v>8132</v>
      </c>
      <c r="K33" s="8">
        <v>3388</v>
      </c>
      <c r="L33" s="8">
        <v>2781</v>
      </c>
      <c r="M33" s="8">
        <v>3248</v>
      </c>
      <c r="N33" s="8">
        <v>9417</v>
      </c>
      <c r="O33" s="8">
        <v>7221</v>
      </c>
      <c r="P33" s="8">
        <v>27961</v>
      </c>
      <c r="Q33" s="8">
        <v>19191</v>
      </c>
      <c r="R33" s="8">
        <v>54373</v>
      </c>
      <c r="S33" s="8">
        <v>2662</v>
      </c>
      <c r="T33" s="8">
        <v>2578</v>
      </c>
      <c r="U33" s="8">
        <v>16262</v>
      </c>
      <c r="V33" s="8">
        <v>21502</v>
      </c>
      <c r="W33" s="8">
        <v>93424</v>
      </c>
      <c r="X33" s="8"/>
      <c r="Y33" s="8">
        <v>93424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-10509492</v>
      </c>
      <c r="D35" s="33">
        <f>SUM(D24:D34)</f>
        <v>0</v>
      </c>
      <c r="E35" s="34">
        <f t="shared" si="1"/>
        <v>3183633</v>
      </c>
      <c r="F35" s="35">
        <f t="shared" si="1"/>
        <v>3183633</v>
      </c>
      <c r="G35" s="35">
        <f t="shared" si="1"/>
        <v>316242</v>
      </c>
      <c r="H35" s="35">
        <f t="shared" si="1"/>
        <v>323314</v>
      </c>
      <c r="I35" s="35">
        <f t="shared" si="1"/>
        <v>344574</v>
      </c>
      <c r="J35" s="35">
        <f t="shared" si="1"/>
        <v>984130</v>
      </c>
      <c r="K35" s="35">
        <f t="shared" si="1"/>
        <v>398330</v>
      </c>
      <c r="L35" s="35">
        <f t="shared" si="1"/>
        <v>344233</v>
      </c>
      <c r="M35" s="35">
        <f t="shared" si="1"/>
        <v>386329</v>
      </c>
      <c r="N35" s="35">
        <f t="shared" si="1"/>
        <v>1128892</v>
      </c>
      <c r="O35" s="35">
        <f t="shared" si="1"/>
        <v>337237</v>
      </c>
      <c r="P35" s="35">
        <f t="shared" si="1"/>
        <v>362095</v>
      </c>
      <c r="Q35" s="35">
        <f t="shared" si="1"/>
        <v>347328</v>
      </c>
      <c r="R35" s="35">
        <f t="shared" si="1"/>
        <v>1046660</v>
      </c>
      <c r="S35" s="35">
        <f t="shared" si="1"/>
        <v>328249</v>
      </c>
      <c r="T35" s="35">
        <f t="shared" si="1"/>
        <v>319678</v>
      </c>
      <c r="U35" s="35">
        <f t="shared" si="1"/>
        <v>421749</v>
      </c>
      <c r="V35" s="35">
        <f t="shared" si="1"/>
        <v>1069676</v>
      </c>
      <c r="W35" s="35">
        <f t="shared" si="1"/>
        <v>4229358</v>
      </c>
      <c r="X35" s="35">
        <f t="shared" si="1"/>
        <v>3183633</v>
      </c>
      <c r="Y35" s="35">
        <f t="shared" si="1"/>
        <v>1045725</v>
      </c>
      <c r="Z35" s="36">
        <f>+IF(X35&lt;&gt;0,+(Y35/X35)*100,0)</f>
        <v>32.846907919348745</v>
      </c>
      <c r="AA35" s="33">
        <f>SUM(AA24:AA34)</f>
        <v>3183633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14511977</v>
      </c>
      <c r="D37" s="46">
        <f>+D21-D35</f>
        <v>0</v>
      </c>
      <c r="E37" s="47">
        <f t="shared" si="2"/>
        <v>884612</v>
      </c>
      <c r="F37" s="48">
        <f t="shared" si="2"/>
        <v>884612</v>
      </c>
      <c r="G37" s="48">
        <f t="shared" si="2"/>
        <v>28419</v>
      </c>
      <c r="H37" s="48">
        <f t="shared" si="2"/>
        <v>22639</v>
      </c>
      <c r="I37" s="48">
        <f t="shared" si="2"/>
        <v>785</v>
      </c>
      <c r="J37" s="48">
        <f t="shared" si="2"/>
        <v>51843</v>
      </c>
      <c r="K37" s="48">
        <f t="shared" si="2"/>
        <v>-53485</v>
      </c>
      <c r="L37" s="48">
        <f t="shared" si="2"/>
        <v>1474</v>
      </c>
      <c r="M37" s="48">
        <f t="shared" si="2"/>
        <v>-41396</v>
      </c>
      <c r="N37" s="48">
        <f t="shared" si="2"/>
        <v>-93407</v>
      </c>
      <c r="O37" s="48">
        <f t="shared" si="2"/>
        <v>9635</v>
      </c>
      <c r="P37" s="48">
        <f t="shared" si="2"/>
        <v>-19220</v>
      </c>
      <c r="Q37" s="48">
        <f t="shared" si="2"/>
        <v>-3633</v>
      </c>
      <c r="R37" s="48">
        <f t="shared" si="2"/>
        <v>-13218</v>
      </c>
      <c r="S37" s="48">
        <f t="shared" si="2"/>
        <v>17074</v>
      </c>
      <c r="T37" s="48">
        <f t="shared" si="2"/>
        <v>23554</v>
      </c>
      <c r="U37" s="48">
        <f t="shared" si="2"/>
        <v>-110449</v>
      </c>
      <c r="V37" s="48">
        <f t="shared" si="2"/>
        <v>-69821</v>
      </c>
      <c r="W37" s="48">
        <f t="shared" si="2"/>
        <v>-124603</v>
      </c>
      <c r="X37" s="48">
        <f>IF(F21=F35,0,X21-X35)</f>
        <v>884612</v>
      </c>
      <c r="Y37" s="48">
        <f t="shared" si="2"/>
        <v>-1009215</v>
      </c>
      <c r="Z37" s="49">
        <f>+IF(X37&lt;&gt;0,+(Y37/X37)*100,0)</f>
        <v>-114.08561041450942</v>
      </c>
      <c r="AA37" s="46">
        <f>+AA21-AA35</f>
        <v>884612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14511977</v>
      </c>
      <c r="D41" s="56">
        <f>SUM(D37:D40)</f>
        <v>0</v>
      </c>
      <c r="E41" s="57">
        <f t="shared" si="3"/>
        <v>884612</v>
      </c>
      <c r="F41" s="58">
        <f t="shared" si="3"/>
        <v>884612</v>
      </c>
      <c r="G41" s="58">
        <f t="shared" si="3"/>
        <v>28419</v>
      </c>
      <c r="H41" s="58">
        <f t="shared" si="3"/>
        <v>22639</v>
      </c>
      <c r="I41" s="58">
        <f t="shared" si="3"/>
        <v>785</v>
      </c>
      <c r="J41" s="58">
        <f t="shared" si="3"/>
        <v>51843</v>
      </c>
      <c r="K41" s="58">
        <f t="shared" si="3"/>
        <v>-53485</v>
      </c>
      <c r="L41" s="58">
        <f t="shared" si="3"/>
        <v>1474</v>
      </c>
      <c r="M41" s="58">
        <f t="shared" si="3"/>
        <v>-41396</v>
      </c>
      <c r="N41" s="58">
        <f t="shared" si="3"/>
        <v>-93407</v>
      </c>
      <c r="O41" s="58">
        <f t="shared" si="3"/>
        <v>9635</v>
      </c>
      <c r="P41" s="58">
        <f t="shared" si="3"/>
        <v>-19220</v>
      </c>
      <c r="Q41" s="58">
        <f t="shared" si="3"/>
        <v>-3633</v>
      </c>
      <c r="R41" s="58">
        <f t="shared" si="3"/>
        <v>-13218</v>
      </c>
      <c r="S41" s="58">
        <f t="shared" si="3"/>
        <v>17074</v>
      </c>
      <c r="T41" s="58">
        <f t="shared" si="3"/>
        <v>23554</v>
      </c>
      <c r="U41" s="58">
        <f t="shared" si="3"/>
        <v>-110449</v>
      </c>
      <c r="V41" s="58">
        <f t="shared" si="3"/>
        <v>-69821</v>
      </c>
      <c r="W41" s="58">
        <f t="shared" si="3"/>
        <v>-124603</v>
      </c>
      <c r="X41" s="58">
        <f t="shared" si="3"/>
        <v>884612</v>
      </c>
      <c r="Y41" s="58">
        <f t="shared" si="3"/>
        <v>-1009215</v>
      </c>
      <c r="Z41" s="59">
        <f>+IF(X41&lt;&gt;0,+(Y41/X41)*100,0)</f>
        <v>-114.08561041450942</v>
      </c>
      <c r="AA41" s="56">
        <f>SUM(AA37:AA40)</f>
        <v>884612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14511977</v>
      </c>
      <c r="D43" s="64">
        <f>+D41-D42</f>
        <v>0</v>
      </c>
      <c r="E43" s="65">
        <f t="shared" si="4"/>
        <v>884612</v>
      </c>
      <c r="F43" s="66">
        <f t="shared" si="4"/>
        <v>884612</v>
      </c>
      <c r="G43" s="66">
        <f t="shared" si="4"/>
        <v>28419</v>
      </c>
      <c r="H43" s="66">
        <f t="shared" si="4"/>
        <v>22639</v>
      </c>
      <c r="I43" s="66">
        <f t="shared" si="4"/>
        <v>785</v>
      </c>
      <c r="J43" s="66">
        <f t="shared" si="4"/>
        <v>51843</v>
      </c>
      <c r="K43" s="66">
        <f t="shared" si="4"/>
        <v>-53485</v>
      </c>
      <c r="L43" s="66">
        <f t="shared" si="4"/>
        <v>1474</v>
      </c>
      <c r="M43" s="66">
        <f t="shared" si="4"/>
        <v>-41396</v>
      </c>
      <c r="N43" s="66">
        <f t="shared" si="4"/>
        <v>-93407</v>
      </c>
      <c r="O43" s="66">
        <f t="shared" si="4"/>
        <v>9635</v>
      </c>
      <c r="P43" s="66">
        <f t="shared" si="4"/>
        <v>-19220</v>
      </c>
      <c r="Q43" s="66">
        <f t="shared" si="4"/>
        <v>-3633</v>
      </c>
      <c r="R43" s="66">
        <f t="shared" si="4"/>
        <v>-13218</v>
      </c>
      <c r="S43" s="66">
        <f t="shared" si="4"/>
        <v>17074</v>
      </c>
      <c r="T43" s="66">
        <f t="shared" si="4"/>
        <v>23554</v>
      </c>
      <c r="U43" s="66">
        <f t="shared" si="4"/>
        <v>-110449</v>
      </c>
      <c r="V43" s="66">
        <f t="shared" si="4"/>
        <v>-69821</v>
      </c>
      <c r="W43" s="66">
        <f t="shared" si="4"/>
        <v>-124603</v>
      </c>
      <c r="X43" s="66">
        <f t="shared" si="4"/>
        <v>884612</v>
      </c>
      <c r="Y43" s="66">
        <f t="shared" si="4"/>
        <v>-1009215</v>
      </c>
      <c r="Z43" s="67">
        <f>+IF(X43&lt;&gt;0,+(Y43/X43)*100,0)</f>
        <v>-114.08561041450942</v>
      </c>
      <c r="AA43" s="64">
        <f>+AA41-AA42</f>
        <v>884612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14511977</v>
      </c>
      <c r="D45" s="56">
        <f>SUM(D43:D44)</f>
        <v>0</v>
      </c>
      <c r="E45" s="57">
        <f t="shared" si="5"/>
        <v>884612</v>
      </c>
      <c r="F45" s="58">
        <f t="shared" si="5"/>
        <v>884612</v>
      </c>
      <c r="G45" s="58">
        <f t="shared" si="5"/>
        <v>28419</v>
      </c>
      <c r="H45" s="58">
        <f t="shared" si="5"/>
        <v>22639</v>
      </c>
      <c r="I45" s="58">
        <f t="shared" si="5"/>
        <v>785</v>
      </c>
      <c r="J45" s="58">
        <f t="shared" si="5"/>
        <v>51843</v>
      </c>
      <c r="K45" s="58">
        <f t="shared" si="5"/>
        <v>-53485</v>
      </c>
      <c r="L45" s="58">
        <f t="shared" si="5"/>
        <v>1474</v>
      </c>
      <c r="M45" s="58">
        <f t="shared" si="5"/>
        <v>-41396</v>
      </c>
      <c r="N45" s="58">
        <f t="shared" si="5"/>
        <v>-93407</v>
      </c>
      <c r="O45" s="58">
        <f t="shared" si="5"/>
        <v>9635</v>
      </c>
      <c r="P45" s="58">
        <f t="shared" si="5"/>
        <v>-19220</v>
      </c>
      <c r="Q45" s="58">
        <f t="shared" si="5"/>
        <v>-3633</v>
      </c>
      <c r="R45" s="58">
        <f t="shared" si="5"/>
        <v>-13218</v>
      </c>
      <c r="S45" s="58">
        <f t="shared" si="5"/>
        <v>17074</v>
      </c>
      <c r="T45" s="58">
        <f t="shared" si="5"/>
        <v>23554</v>
      </c>
      <c r="U45" s="58">
        <f t="shared" si="5"/>
        <v>-110449</v>
      </c>
      <c r="V45" s="58">
        <f t="shared" si="5"/>
        <v>-69821</v>
      </c>
      <c r="W45" s="58">
        <f t="shared" si="5"/>
        <v>-124603</v>
      </c>
      <c r="X45" s="58">
        <f t="shared" si="5"/>
        <v>884612</v>
      </c>
      <c r="Y45" s="58">
        <f t="shared" si="5"/>
        <v>-1009215</v>
      </c>
      <c r="Z45" s="59">
        <f>+IF(X45&lt;&gt;0,+(Y45/X45)*100,0)</f>
        <v>-114.08561041450942</v>
      </c>
      <c r="AA45" s="56">
        <f>SUM(AA43:AA44)</f>
        <v>884612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14511977</v>
      </c>
      <c r="D47" s="71">
        <f>SUM(D45:D46)</f>
        <v>0</v>
      </c>
      <c r="E47" s="72">
        <f t="shared" si="6"/>
        <v>884612</v>
      </c>
      <c r="F47" s="73">
        <f t="shared" si="6"/>
        <v>884612</v>
      </c>
      <c r="G47" s="73">
        <f t="shared" si="6"/>
        <v>28419</v>
      </c>
      <c r="H47" s="74">
        <f t="shared" si="6"/>
        <v>22639</v>
      </c>
      <c r="I47" s="74">
        <f t="shared" si="6"/>
        <v>785</v>
      </c>
      <c r="J47" s="74">
        <f t="shared" si="6"/>
        <v>51843</v>
      </c>
      <c r="K47" s="74">
        <f t="shared" si="6"/>
        <v>-53485</v>
      </c>
      <c r="L47" s="74">
        <f t="shared" si="6"/>
        <v>1474</v>
      </c>
      <c r="M47" s="73">
        <f t="shared" si="6"/>
        <v>-41396</v>
      </c>
      <c r="N47" s="73">
        <f t="shared" si="6"/>
        <v>-93407</v>
      </c>
      <c r="O47" s="74">
        <f t="shared" si="6"/>
        <v>9635</v>
      </c>
      <c r="P47" s="74">
        <f t="shared" si="6"/>
        <v>-19220</v>
      </c>
      <c r="Q47" s="74">
        <f t="shared" si="6"/>
        <v>-3633</v>
      </c>
      <c r="R47" s="74">
        <f t="shared" si="6"/>
        <v>-13218</v>
      </c>
      <c r="S47" s="74">
        <f t="shared" si="6"/>
        <v>17074</v>
      </c>
      <c r="T47" s="73">
        <f t="shared" si="6"/>
        <v>23554</v>
      </c>
      <c r="U47" s="73">
        <f t="shared" si="6"/>
        <v>-110449</v>
      </c>
      <c r="V47" s="74">
        <f t="shared" si="6"/>
        <v>-69821</v>
      </c>
      <c r="W47" s="74">
        <f t="shared" si="6"/>
        <v>-124603</v>
      </c>
      <c r="X47" s="74">
        <f t="shared" si="6"/>
        <v>884612</v>
      </c>
      <c r="Y47" s="74">
        <f t="shared" si="6"/>
        <v>-1009215</v>
      </c>
      <c r="Z47" s="75">
        <f>+IF(X47&lt;&gt;0,+(Y47/X47)*100,0)</f>
        <v>-114.08561041450942</v>
      </c>
      <c r="AA47" s="76">
        <f>SUM(AA45:AA46)</f>
        <v>884612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86700</v>
      </c>
      <c r="F9" s="8">
        <v>90000</v>
      </c>
      <c r="G9" s="8"/>
      <c r="H9" s="8"/>
      <c r="I9" s="8"/>
      <c r="J9" s="8"/>
      <c r="K9" s="8"/>
      <c r="L9" s="8"/>
      <c r="M9" s="8"/>
      <c r="N9" s="8"/>
      <c r="O9" s="8">
        <v>45409</v>
      </c>
      <c r="P9" s="8"/>
      <c r="Q9" s="8"/>
      <c r="R9" s="8">
        <v>45409</v>
      </c>
      <c r="S9" s="8"/>
      <c r="T9" s="8"/>
      <c r="U9" s="8"/>
      <c r="V9" s="8"/>
      <c r="W9" s="8">
        <v>45409</v>
      </c>
      <c r="X9" s="8">
        <v>90000</v>
      </c>
      <c r="Y9" s="8">
        <v>-44591</v>
      </c>
      <c r="Z9" s="2">
        <v>-49.545555555555552</v>
      </c>
      <c r="AA9" s="6">
        <v>90000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86700</v>
      </c>
      <c r="F21" s="35">
        <f t="shared" si="0"/>
        <v>90000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45409</v>
      </c>
      <c r="P21" s="35">
        <f t="shared" si="0"/>
        <v>0</v>
      </c>
      <c r="Q21" s="35">
        <f t="shared" si="0"/>
        <v>0</v>
      </c>
      <c r="R21" s="35">
        <f t="shared" si="0"/>
        <v>45409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45409</v>
      </c>
      <c r="X21" s="35">
        <f t="shared" si="0"/>
        <v>90000</v>
      </c>
      <c r="Y21" s="35">
        <f t="shared" si="0"/>
        <v>-44591</v>
      </c>
      <c r="Z21" s="36">
        <f>+IF(X21&lt;&gt;0,+(Y21/X21)*100,0)</f>
        <v>-49.545555555555552</v>
      </c>
      <c r="AA21" s="33">
        <f>SUM(AA5:AA20)</f>
        <v>90000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379644</v>
      </c>
      <c r="D27" s="6"/>
      <c r="E27" s="7"/>
      <c r="F27" s="8">
        <v>303715</v>
      </c>
      <c r="G27" s="8"/>
      <c r="H27" s="8"/>
      <c r="I27" s="8">
        <v>85246</v>
      </c>
      <c r="J27" s="8">
        <v>85246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85246</v>
      </c>
      <c r="X27" s="8">
        <v>303715</v>
      </c>
      <c r="Y27" s="8">
        <v>-218469</v>
      </c>
      <c r="Z27" s="2">
        <v>-71.932239105740578</v>
      </c>
      <c r="AA27" s="6">
        <v>303715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379644</v>
      </c>
      <c r="D35" s="33">
        <f>SUM(D24:D34)</f>
        <v>0</v>
      </c>
      <c r="E35" s="34">
        <f t="shared" si="1"/>
        <v>0</v>
      </c>
      <c r="F35" s="35">
        <f t="shared" si="1"/>
        <v>303715</v>
      </c>
      <c r="G35" s="35">
        <f t="shared" si="1"/>
        <v>0</v>
      </c>
      <c r="H35" s="35">
        <f t="shared" si="1"/>
        <v>0</v>
      </c>
      <c r="I35" s="35">
        <f t="shared" si="1"/>
        <v>85246</v>
      </c>
      <c r="J35" s="35">
        <f t="shared" si="1"/>
        <v>85246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85246</v>
      </c>
      <c r="X35" s="35">
        <f t="shared" si="1"/>
        <v>303715</v>
      </c>
      <c r="Y35" s="35">
        <f t="shared" si="1"/>
        <v>-218469</v>
      </c>
      <c r="Z35" s="36">
        <f>+IF(X35&lt;&gt;0,+(Y35/X35)*100,0)</f>
        <v>-71.932239105740578</v>
      </c>
      <c r="AA35" s="33">
        <f>SUM(AA24:AA34)</f>
        <v>303715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-379644</v>
      </c>
      <c r="D37" s="46">
        <f>+D21-D35</f>
        <v>0</v>
      </c>
      <c r="E37" s="47">
        <f t="shared" si="2"/>
        <v>86700</v>
      </c>
      <c r="F37" s="48">
        <f t="shared" si="2"/>
        <v>-213715</v>
      </c>
      <c r="G37" s="48">
        <f t="shared" si="2"/>
        <v>0</v>
      </c>
      <c r="H37" s="48">
        <f t="shared" si="2"/>
        <v>0</v>
      </c>
      <c r="I37" s="48">
        <f t="shared" si="2"/>
        <v>-85246</v>
      </c>
      <c r="J37" s="48">
        <f t="shared" si="2"/>
        <v>-85246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45409</v>
      </c>
      <c r="P37" s="48">
        <f t="shared" si="2"/>
        <v>0</v>
      </c>
      <c r="Q37" s="48">
        <f t="shared" si="2"/>
        <v>0</v>
      </c>
      <c r="R37" s="48">
        <f t="shared" si="2"/>
        <v>45409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-39837</v>
      </c>
      <c r="X37" s="48">
        <f>IF(F21=F35,0,X21-X35)</f>
        <v>-213715</v>
      </c>
      <c r="Y37" s="48">
        <f t="shared" si="2"/>
        <v>173878</v>
      </c>
      <c r="Z37" s="49">
        <f>+IF(X37&lt;&gt;0,+(Y37/X37)*100,0)</f>
        <v>-81.359754813653694</v>
      </c>
      <c r="AA37" s="46">
        <f>+AA21-AA35</f>
        <v>-213715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-379644</v>
      </c>
      <c r="D41" s="56">
        <f>SUM(D37:D40)</f>
        <v>0</v>
      </c>
      <c r="E41" s="57">
        <f t="shared" si="3"/>
        <v>86700</v>
      </c>
      <c r="F41" s="58">
        <f t="shared" si="3"/>
        <v>-213715</v>
      </c>
      <c r="G41" s="58">
        <f t="shared" si="3"/>
        <v>0</v>
      </c>
      <c r="H41" s="58">
        <f t="shared" si="3"/>
        <v>0</v>
      </c>
      <c r="I41" s="58">
        <f t="shared" si="3"/>
        <v>-85246</v>
      </c>
      <c r="J41" s="58">
        <f t="shared" si="3"/>
        <v>-85246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45409</v>
      </c>
      <c r="P41" s="58">
        <f t="shared" si="3"/>
        <v>0</v>
      </c>
      <c r="Q41" s="58">
        <f t="shared" si="3"/>
        <v>0</v>
      </c>
      <c r="R41" s="58">
        <f t="shared" si="3"/>
        <v>45409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-39837</v>
      </c>
      <c r="X41" s="58">
        <f t="shared" si="3"/>
        <v>-213715</v>
      </c>
      <c r="Y41" s="58">
        <f t="shared" si="3"/>
        <v>173878</v>
      </c>
      <c r="Z41" s="59">
        <f>+IF(X41&lt;&gt;0,+(Y41/X41)*100,0)</f>
        <v>-81.359754813653694</v>
      </c>
      <c r="AA41" s="56">
        <f>SUM(AA37:AA40)</f>
        <v>-213715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-379644</v>
      </c>
      <c r="D43" s="64">
        <f>+D41-D42</f>
        <v>0</v>
      </c>
      <c r="E43" s="65">
        <f t="shared" si="4"/>
        <v>86700</v>
      </c>
      <c r="F43" s="66">
        <f t="shared" si="4"/>
        <v>-213715</v>
      </c>
      <c r="G43" s="66">
        <f t="shared" si="4"/>
        <v>0</v>
      </c>
      <c r="H43" s="66">
        <f t="shared" si="4"/>
        <v>0</v>
      </c>
      <c r="I43" s="66">
        <f t="shared" si="4"/>
        <v>-85246</v>
      </c>
      <c r="J43" s="66">
        <f t="shared" si="4"/>
        <v>-85246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45409</v>
      </c>
      <c r="P43" s="66">
        <f t="shared" si="4"/>
        <v>0</v>
      </c>
      <c r="Q43" s="66">
        <f t="shared" si="4"/>
        <v>0</v>
      </c>
      <c r="R43" s="66">
        <f t="shared" si="4"/>
        <v>45409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-39837</v>
      </c>
      <c r="X43" s="66">
        <f t="shared" si="4"/>
        <v>-213715</v>
      </c>
      <c r="Y43" s="66">
        <f t="shared" si="4"/>
        <v>173878</v>
      </c>
      <c r="Z43" s="67">
        <f>+IF(X43&lt;&gt;0,+(Y43/X43)*100,0)</f>
        <v>-81.359754813653694</v>
      </c>
      <c r="AA43" s="64">
        <f>+AA41-AA42</f>
        <v>-213715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-379644</v>
      </c>
      <c r="D45" s="56">
        <f>SUM(D43:D44)</f>
        <v>0</v>
      </c>
      <c r="E45" s="57">
        <f t="shared" si="5"/>
        <v>86700</v>
      </c>
      <c r="F45" s="58">
        <f t="shared" si="5"/>
        <v>-213715</v>
      </c>
      <c r="G45" s="58">
        <f t="shared" si="5"/>
        <v>0</v>
      </c>
      <c r="H45" s="58">
        <f t="shared" si="5"/>
        <v>0</v>
      </c>
      <c r="I45" s="58">
        <f t="shared" si="5"/>
        <v>-85246</v>
      </c>
      <c r="J45" s="58">
        <f t="shared" si="5"/>
        <v>-85246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45409</v>
      </c>
      <c r="P45" s="58">
        <f t="shared" si="5"/>
        <v>0</v>
      </c>
      <c r="Q45" s="58">
        <f t="shared" si="5"/>
        <v>0</v>
      </c>
      <c r="R45" s="58">
        <f t="shared" si="5"/>
        <v>45409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-39837</v>
      </c>
      <c r="X45" s="58">
        <f t="shared" si="5"/>
        <v>-213715</v>
      </c>
      <c r="Y45" s="58">
        <f t="shared" si="5"/>
        <v>173878</v>
      </c>
      <c r="Z45" s="59">
        <f>+IF(X45&lt;&gt;0,+(Y45/X45)*100,0)</f>
        <v>-81.359754813653694</v>
      </c>
      <c r="AA45" s="56">
        <f>SUM(AA43:AA44)</f>
        <v>-213715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-379644</v>
      </c>
      <c r="D47" s="71">
        <f>SUM(D45:D46)</f>
        <v>0</v>
      </c>
      <c r="E47" s="72">
        <f t="shared" si="6"/>
        <v>86700</v>
      </c>
      <c r="F47" s="73">
        <f t="shared" si="6"/>
        <v>-213715</v>
      </c>
      <c r="G47" s="73">
        <f t="shared" si="6"/>
        <v>0</v>
      </c>
      <c r="H47" s="74">
        <f t="shared" si="6"/>
        <v>0</v>
      </c>
      <c r="I47" s="74">
        <f t="shared" si="6"/>
        <v>-85246</v>
      </c>
      <c r="J47" s="74">
        <f t="shared" si="6"/>
        <v>-85246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45409</v>
      </c>
      <c r="P47" s="74">
        <f t="shared" si="6"/>
        <v>0</v>
      </c>
      <c r="Q47" s="74">
        <f t="shared" si="6"/>
        <v>0</v>
      </c>
      <c r="R47" s="74">
        <f t="shared" si="6"/>
        <v>45409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-39837</v>
      </c>
      <c r="X47" s="74">
        <f t="shared" si="6"/>
        <v>-213715</v>
      </c>
      <c r="Y47" s="74">
        <f t="shared" si="6"/>
        <v>173878</v>
      </c>
      <c r="Z47" s="75">
        <f>+IF(X47&lt;&gt;0,+(Y47/X47)*100,0)</f>
        <v>-81.359754813653694</v>
      </c>
      <c r="AA47" s="76">
        <f>SUM(AA45:AA46)</f>
        <v>-213715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1715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122556901</v>
      </c>
      <c r="F9" s="8">
        <v>122556901</v>
      </c>
      <c r="G9" s="8">
        <v>9205433</v>
      </c>
      <c r="H9" s="8">
        <v>8882276</v>
      </c>
      <c r="I9" s="8">
        <v>9727371</v>
      </c>
      <c r="J9" s="8">
        <v>27815080</v>
      </c>
      <c r="K9" s="8">
        <v>9330277</v>
      </c>
      <c r="L9" s="8">
        <v>9420145</v>
      </c>
      <c r="M9" s="8">
        <v>55841000</v>
      </c>
      <c r="N9" s="8">
        <v>74591422</v>
      </c>
      <c r="O9" s="8">
        <v>-43027083</v>
      </c>
      <c r="P9" s="8">
        <v>9167123</v>
      </c>
      <c r="Q9" s="8">
        <v>123603</v>
      </c>
      <c r="R9" s="8">
        <v>-33736357</v>
      </c>
      <c r="S9" s="8">
        <v>153514</v>
      </c>
      <c r="T9" s="8">
        <v>144735984</v>
      </c>
      <c r="U9" s="8">
        <v>-40953677</v>
      </c>
      <c r="V9" s="8">
        <v>103935821</v>
      </c>
      <c r="W9" s="8">
        <v>172605966</v>
      </c>
      <c r="X9" s="8">
        <v>122556901</v>
      </c>
      <c r="Y9" s="8">
        <v>50049065</v>
      </c>
      <c r="Z9" s="2">
        <v>40.837410697909213</v>
      </c>
      <c r="AA9" s="6">
        <v>122556901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10259606</v>
      </c>
      <c r="F13" s="8">
        <v>10253637</v>
      </c>
      <c r="G13" s="8">
        <v>752899</v>
      </c>
      <c r="H13" s="8">
        <v>833604</v>
      </c>
      <c r="I13" s="8">
        <v>770292</v>
      </c>
      <c r="J13" s="8">
        <v>2356795</v>
      </c>
      <c r="K13" s="8">
        <v>755704</v>
      </c>
      <c r="L13" s="8">
        <v>826646</v>
      </c>
      <c r="M13" s="8">
        <v>4690035</v>
      </c>
      <c r="N13" s="8">
        <v>6272385</v>
      </c>
      <c r="O13" s="8">
        <v>778739</v>
      </c>
      <c r="P13" s="8">
        <v>691550</v>
      </c>
      <c r="Q13" s="8"/>
      <c r="R13" s="8">
        <v>1470289</v>
      </c>
      <c r="S13" s="8">
        <v>83188</v>
      </c>
      <c r="T13" s="8">
        <v>15158499</v>
      </c>
      <c r="U13" s="8"/>
      <c r="V13" s="8">
        <v>15241687</v>
      </c>
      <c r="W13" s="8">
        <v>25341156</v>
      </c>
      <c r="X13" s="8">
        <v>10253637</v>
      </c>
      <c r="Y13" s="8">
        <v>15087519</v>
      </c>
      <c r="Z13" s="2">
        <v>147.14309663975817</v>
      </c>
      <c r="AA13" s="6">
        <v>10253637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36843731</v>
      </c>
      <c r="F18" s="8"/>
      <c r="G18" s="8">
        <v>9141226</v>
      </c>
      <c r="H18" s="8"/>
      <c r="I18" s="8"/>
      <c r="J18" s="8">
        <v>9141226</v>
      </c>
      <c r="K18" s="8"/>
      <c r="L18" s="8"/>
      <c r="M18" s="8">
        <v>16454213</v>
      </c>
      <c r="N18" s="8">
        <v>16454213</v>
      </c>
      <c r="O18" s="8"/>
      <c r="P18" s="8"/>
      <c r="Q18" s="8"/>
      <c r="R18" s="8"/>
      <c r="S18" s="8"/>
      <c r="T18" s="8"/>
      <c r="U18" s="8"/>
      <c r="V18" s="8"/>
      <c r="W18" s="8">
        <v>25595439</v>
      </c>
      <c r="X18" s="8"/>
      <c r="Y18" s="8">
        <v>25595439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50271</v>
      </c>
      <c r="F19" s="26"/>
      <c r="G19" s="26"/>
      <c r="H19" s="26"/>
      <c r="I19" s="26"/>
      <c r="J19" s="26"/>
      <c r="K19" s="26"/>
      <c r="L19" s="26">
        <v>1236</v>
      </c>
      <c r="M19" s="26">
        <v>3078</v>
      </c>
      <c r="N19" s="26">
        <v>4314</v>
      </c>
      <c r="O19" s="26"/>
      <c r="P19" s="26"/>
      <c r="Q19" s="26"/>
      <c r="R19" s="26"/>
      <c r="S19" s="26"/>
      <c r="T19" s="26"/>
      <c r="U19" s="26"/>
      <c r="V19" s="26"/>
      <c r="W19" s="26">
        <v>4314</v>
      </c>
      <c r="X19" s="26"/>
      <c r="Y19" s="26">
        <v>4314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169712224</v>
      </c>
      <c r="F21" s="35">
        <f t="shared" si="0"/>
        <v>132810538</v>
      </c>
      <c r="G21" s="35">
        <f t="shared" si="0"/>
        <v>19099558</v>
      </c>
      <c r="H21" s="35">
        <f t="shared" si="0"/>
        <v>9715880</v>
      </c>
      <c r="I21" s="35">
        <f t="shared" si="0"/>
        <v>10497663</v>
      </c>
      <c r="J21" s="35">
        <f t="shared" si="0"/>
        <v>39313101</v>
      </c>
      <c r="K21" s="35">
        <f t="shared" si="0"/>
        <v>10085981</v>
      </c>
      <c r="L21" s="35">
        <f t="shared" si="0"/>
        <v>10248027</v>
      </c>
      <c r="M21" s="35">
        <f t="shared" si="0"/>
        <v>76988326</v>
      </c>
      <c r="N21" s="35">
        <f t="shared" si="0"/>
        <v>97322334</v>
      </c>
      <c r="O21" s="35">
        <f t="shared" si="0"/>
        <v>-42248344</v>
      </c>
      <c r="P21" s="35">
        <f t="shared" si="0"/>
        <v>9858673</v>
      </c>
      <c r="Q21" s="35">
        <f t="shared" si="0"/>
        <v>123603</v>
      </c>
      <c r="R21" s="35">
        <f t="shared" si="0"/>
        <v>-32266068</v>
      </c>
      <c r="S21" s="35">
        <f t="shared" si="0"/>
        <v>236702</v>
      </c>
      <c r="T21" s="35">
        <f t="shared" si="0"/>
        <v>159894483</v>
      </c>
      <c r="U21" s="35">
        <f t="shared" si="0"/>
        <v>-40953677</v>
      </c>
      <c r="V21" s="35">
        <f t="shared" si="0"/>
        <v>119177508</v>
      </c>
      <c r="W21" s="35">
        <f t="shared" si="0"/>
        <v>223546875</v>
      </c>
      <c r="X21" s="35">
        <f t="shared" si="0"/>
        <v>132810538</v>
      </c>
      <c r="Y21" s="35">
        <f t="shared" si="0"/>
        <v>90736337</v>
      </c>
      <c r="Z21" s="36">
        <f>+IF(X21&lt;&gt;0,+(Y21/X21)*100,0)</f>
        <v>68.320133602651325</v>
      </c>
      <c r="AA21" s="33">
        <f>SUM(AA5:AA20)</f>
        <v>132810538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97553984</v>
      </c>
      <c r="F24" s="8"/>
      <c r="G24" s="8">
        <v>7062879</v>
      </c>
      <c r="H24" s="8">
        <v>6931801</v>
      </c>
      <c r="I24" s="8">
        <v>6996824</v>
      </c>
      <c r="J24" s="8">
        <v>20991504</v>
      </c>
      <c r="K24" s="8">
        <v>11477595</v>
      </c>
      <c r="L24" s="8">
        <v>7897964</v>
      </c>
      <c r="M24" s="8">
        <v>48450820</v>
      </c>
      <c r="N24" s="8">
        <v>67826379</v>
      </c>
      <c r="O24" s="8"/>
      <c r="P24" s="8"/>
      <c r="Q24" s="8"/>
      <c r="R24" s="8"/>
      <c r="S24" s="8"/>
      <c r="T24" s="8">
        <v>13591928</v>
      </c>
      <c r="U24" s="8"/>
      <c r="V24" s="8">
        <v>13591928</v>
      </c>
      <c r="W24" s="8">
        <v>102409811</v>
      </c>
      <c r="X24" s="8"/>
      <c r="Y24" s="8">
        <v>102409811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1739077</v>
      </c>
      <c r="I26" s="8">
        <v>1557354</v>
      </c>
      <c r="J26" s="8">
        <v>3296431</v>
      </c>
      <c r="K26" s="8"/>
      <c r="L26" s="8">
        <v>2724237</v>
      </c>
      <c r="M26" s="8">
        <v>7893493</v>
      </c>
      <c r="N26" s="8">
        <v>10617730</v>
      </c>
      <c r="O26" s="8">
        <v>1848597</v>
      </c>
      <c r="P26" s="8">
        <v>857211</v>
      </c>
      <c r="Q26" s="8">
        <v>2623417</v>
      </c>
      <c r="R26" s="8">
        <v>5329225</v>
      </c>
      <c r="S26" s="8">
        <v>1215629</v>
      </c>
      <c r="T26" s="8">
        <v>29114866</v>
      </c>
      <c r="U26" s="8">
        <v>-43173288</v>
      </c>
      <c r="V26" s="8">
        <v>-12842793</v>
      </c>
      <c r="W26" s="8">
        <v>6400593</v>
      </c>
      <c r="X26" s="8"/>
      <c r="Y26" s="8">
        <v>6400593</v>
      </c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2435427</v>
      </c>
      <c r="F27" s="8">
        <v>1467492</v>
      </c>
      <c r="G27" s="8">
        <v>192191</v>
      </c>
      <c r="H27" s="8">
        <v>198683</v>
      </c>
      <c r="I27" s="8">
        <v>668967</v>
      </c>
      <c r="J27" s="8">
        <v>1059841</v>
      </c>
      <c r="K27" s="8">
        <v>691263</v>
      </c>
      <c r="L27" s="8">
        <v>679705</v>
      </c>
      <c r="M27" s="8">
        <v>4126528</v>
      </c>
      <c r="N27" s="8">
        <v>5497496</v>
      </c>
      <c r="O27" s="8">
        <v>-2571701</v>
      </c>
      <c r="P27" s="8">
        <v>145462</v>
      </c>
      <c r="Q27" s="8">
        <v>161048</v>
      </c>
      <c r="R27" s="8">
        <v>-2265191</v>
      </c>
      <c r="S27" s="8">
        <v>-5194</v>
      </c>
      <c r="T27" s="8">
        <v>3164475</v>
      </c>
      <c r="U27" s="8">
        <v>-2996344</v>
      </c>
      <c r="V27" s="8">
        <v>162937</v>
      </c>
      <c r="W27" s="8">
        <v>4455083</v>
      </c>
      <c r="X27" s="8">
        <v>1467492</v>
      </c>
      <c r="Y27" s="8">
        <v>2987591</v>
      </c>
      <c r="Z27" s="2">
        <v>203.58482363106577</v>
      </c>
      <c r="AA27" s="6">
        <v>1467492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1086417</v>
      </c>
      <c r="F28" s="8"/>
      <c r="G28" s="8">
        <v>92731</v>
      </c>
      <c r="H28" s="8">
        <v>92731</v>
      </c>
      <c r="I28" s="8">
        <v>89740</v>
      </c>
      <c r="J28" s="8">
        <v>275202</v>
      </c>
      <c r="K28" s="8">
        <v>-149822</v>
      </c>
      <c r="L28" s="8">
        <v>84288</v>
      </c>
      <c r="M28" s="8">
        <v>296766</v>
      </c>
      <c r="N28" s="8">
        <v>231232</v>
      </c>
      <c r="O28" s="8"/>
      <c r="P28" s="8"/>
      <c r="Q28" s="8"/>
      <c r="R28" s="8"/>
      <c r="S28" s="8"/>
      <c r="T28" s="8"/>
      <c r="U28" s="8"/>
      <c r="V28" s="8"/>
      <c r="W28" s="8">
        <v>506434</v>
      </c>
      <c r="X28" s="8"/>
      <c r="Y28" s="8">
        <v>506434</v>
      </c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842771</v>
      </c>
      <c r="F30" s="8"/>
      <c r="G30" s="8">
        <v>120955</v>
      </c>
      <c r="H30" s="8">
        <v>301497</v>
      </c>
      <c r="I30" s="8">
        <v>195375</v>
      </c>
      <c r="J30" s="8">
        <v>617827</v>
      </c>
      <c r="K30" s="8">
        <v>142935</v>
      </c>
      <c r="L30" s="8">
        <v>-588032</v>
      </c>
      <c r="M30" s="8">
        <v>-1669516</v>
      </c>
      <c r="N30" s="8">
        <v>-2114613</v>
      </c>
      <c r="O30" s="8">
        <v>-489820</v>
      </c>
      <c r="P30" s="8">
        <v>-639680</v>
      </c>
      <c r="Q30" s="8"/>
      <c r="R30" s="8">
        <v>-1129500</v>
      </c>
      <c r="S30" s="8">
        <v>-45478</v>
      </c>
      <c r="T30" s="8">
        <v>-7502996</v>
      </c>
      <c r="U30" s="8"/>
      <c r="V30" s="8">
        <v>-7548474</v>
      </c>
      <c r="W30" s="8">
        <v>-10174760</v>
      </c>
      <c r="X30" s="8"/>
      <c r="Y30" s="8">
        <v>-10174760</v>
      </c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>
        <v>9065316</v>
      </c>
      <c r="F31" s="8">
        <v>5272771</v>
      </c>
      <c r="G31" s="8">
        <v>-61457</v>
      </c>
      <c r="H31" s="8">
        <v>178509</v>
      </c>
      <c r="I31" s="8">
        <v>787097</v>
      </c>
      <c r="J31" s="8">
        <v>904149</v>
      </c>
      <c r="K31" s="8">
        <v>1225518</v>
      </c>
      <c r="L31" s="8">
        <v>1226244</v>
      </c>
      <c r="M31" s="8">
        <v>3916387</v>
      </c>
      <c r="N31" s="8">
        <v>6368149</v>
      </c>
      <c r="O31" s="8">
        <v>455060</v>
      </c>
      <c r="P31" s="8">
        <v>549560</v>
      </c>
      <c r="Q31" s="8">
        <v>337400</v>
      </c>
      <c r="R31" s="8">
        <v>1342020</v>
      </c>
      <c r="S31" s="8">
        <v>-337400</v>
      </c>
      <c r="T31" s="8">
        <v>9298341</v>
      </c>
      <c r="U31" s="8">
        <v>-3775174</v>
      </c>
      <c r="V31" s="8">
        <v>5185767</v>
      </c>
      <c r="W31" s="8">
        <v>13800085</v>
      </c>
      <c r="X31" s="8">
        <v>5272771</v>
      </c>
      <c r="Y31" s="8">
        <v>8527314</v>
      </c>
      <c r="Z31" s="2">
        <v>161.72357949928036</v>
      </c>
      <c r="AA31" s="6">
        <v>5272771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70800</v>
      </c>
      <c r="L32" s="8"/>
      <c r="M32" s="8">
        <v>70800</v>
      </c>
      <c r="N32" s="8">
        <v>141600</v>
      </c>
      <c r="O32" s="8"/>
      <c r="P32" s="8"/>
      <c r="Q32" s="8"/>
      <c r="R32" s="8"/>
      <c r="S32" s="8"/>
      <c r="T32" s="8"/>
      <c r="U32" s="8"/>
      <c r="V32" s="8"/>
      <c r="W32" s="8">
        <v>141600</v>
      </c>
      <c r="X32" s="8"/>
      <c r="Y32" s="8">
        <v>141600</v>
      </c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>
        <v>4554993</v>
      </c>
      <c r="F33" s="8">
        <v>12809930</v>
      </c>
      <c r="G33" s="8">
        <v>60522</v>
      </c>
      <c r="H33" s="8">
        <v>453811</v>
      </c>
      <c r="I33" s="8">
        <v>58752</v>
      </c>
      <c r="J33" s="8">
        <v>573085</v>
      </c>
      <c r="K33" s="8">
        <v>177168</v>
      </c>
      <c r="L33" s="8">
        <v>670908</v>
      </c>
      <c r="M33" s="8">
        <v>1504934</v>
      </c>
      <c r="N33" s="8">
        <v>2353010</v>
      </c>
      <c r="O33" s="8">
        <v>1949045</v>
      </c>
      <c r="P33" s="8">
        <v>1114195</v>
      </c>
      <c r="Q33" s="8">
        <v>3374099</v>
      </c>
      <c r="R33" s="8">
        <v>6437339</v>
      </c>
      <c r="S33" s="8">
        <v>-1800684</v>
      </c>
      <c r="T33" s="8">
        <v>26887143</v>
      </c>
      <c r="U33" s="8">
        <v>-32859942</v>
      </c>
      <c r="V33" s="8">
        <v>-7773483</v>
      </c>
      <c r="W33" s="8">
        <v>1589951</v>
      </c>
      <c r="X33" s="8">
        <v>12809930</v>
      </c>
      <c r="Y33" s="8">
        <v>-11219979</v>
      </c>
      <c r="Z33" s="2">
        <v>-87.58813670332313</v>
      </c>
      <c r="AA33" s="6">
        <v>12809930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115538908</v>
      </c>
      <c r="F35" s="35">
        <f t="shared" si="1"/>
        <v>19550193</v>
      </c>
      <c r="G35" s="35">
        <f t="shared" si="1"/>
        <v>7467821</v>
      </c>
      <c r="H35" s="35">
        <f t="shared" si="1"/>
        <v>9896109</v>
      </c>
      <c r="I35" s="35">
        <f t="shared" si="1"/>
        <v>10354109</v>
      </c>
      <c r="J35" s="35">
        <f t="shared" si="1"/>
        <v>27718039</v>
      </c>
      <c r="K35" s="35">
        <f t="shared" si="1"/>
        <v>13635457</v>
      </c>
      <c r="L35" s="35">
        <f t="shared" si="1"/>
        <v>12695314</v>
      </c>
      <c r="M35" s="35">
        <f t="shared" si="1"/>
        <v>64590212</v>
      </c>
      <c r="N35" s="35">
        <f t="shared" si="1"/>
        <v>90920983</v>
      </c>
      <c r="O35" s="35">
        <f t="shared" si="1"/>
        <v>1191181</v>
      </c>
      <c r="P35" s="35">
        <f t="shared" si="1"/>
        <v>2026748</v>
      </c>
      <c r="Q35" s="35">
        <f t="shared" si="1"/>
        <v>6495964</v>
      </c>
      <c r="R35" s="35">
        <f t="shared" si="1"/>
        <v>9713893</v>
      </c>
      <c r="S35" s="35">
        <f t="shared" si="1"/>
        <v>-973127</v>
      </c>
      <c r="T35" s="35">
        <f t="shared" si="1"/>
        <v>74553757</v>
      </c>
      <c r="U35" s="35">
        <f t="shared" si="1"/>
        <v>-82804748</v>
      </c>
      <c r="V35" s="35">
        <f t="shared" si="1"/>
        <v>-9224118</v>
      </c>
      <c r="W35" s="35">
        <f t="shared" si="1"/>
        <v>119128797</v>
      </c>
      <c r="X35" s="35">
        <f t="shared" si="1"/>
        <v>19550193</v>
      </c>
      <c r="Y35" s="35">
        <f t="shared" si="1"/>
        <v>99578604</v>
      </c>
      <c r="Z35" s="36">
        <f>+IF(X35&lt;&gt;0,+(Y35/X35)*100,0)</f>
        <v>509.3484447954043</v>
      </c>
      <c r="AA35" s="33">
        <f>SUM(AA24:AA34)</f>
        <v>19550193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54173316</v>
      </c>
      <c r="F37" s="48">
        <f t="shared" si="2"/>
        <v>113260345</v>
      </c>
      <c r="G37" s="48">
        <f t="shared" si="2"/>
        <v>11631737</v>
      </c>
      <c r="H37" s="48">
        <f t="shared" si="2"/>
        <v>-180229</v>
      </c>
      <c r="I37" s="48">
        <f t="shared" si="2"/>
        <v>143554</v>
      </c>
      <c r="J37" s="48">
        <f t="shared" si="2"/>
        <v>11595062</v>
      </c>
      <c r="K37" s="48">
        <f t="shared" si="2"/>
        <v>-3549476</v>
      </c>
      <c r="L37" s="48">
        <f t="shared" si="2"/>
        <v>-2447287</v>
      </c>
      <c r="M37" s="48">
        <f t="shared" si="2"/>
        <v>12398114</v>
      </c>
      <c r="N37" s="48">
        <f t="shared" si="2"/>
        <v>6401351</v>
      </c>
      <c r="O37" s="48">
        <f t="shared" si="2"/>
        <v>-43439525</v>
      </c>
      <c r="P37" s="48">
        <f t="shared" si="2"/>
        <v>7831925</v>
      </c>
      <c r="Q37" s="48">
        <f t="shared" si="2"/>
        <v>-6372361</v>
      </c>
      <c r="R37" s="48">
        <f t="shared" si="2"/>
        <v>-41979961</v>
      </c>
      <c r="S37" s="48">
        <f t="shared" si="2"/>
        <v>1209829</v>
      </c>
      <c r="T37" s="48">
        <f t="shared" si="2"/>
        <v>85340726</v>
      </c>
      <c r="U37" s="48">
        <f t="shared" si="2"/>
        <v>41851071</v>
      </c>
      <c r="V37" s="48">
        <f t="shared" si="2"/>
        <v>128401626</v>
      </c>
      <c r="W37" s="48">
        <f t="shared" si="2"/>
        <v>104418078</v>
      </c>
      <c r="X37" s="48">
        <f>IF(F21=F35,0,X21-X35)</f>
        <v>113260345</v>
      </c>
      <c r="Y37" s="48">
        <f t="shared" si="2"/>
        <v>-8842267</v>
      </c>
      <c r="Z37" s="49">
        <f>+IF(X37&lt;&gt;0,+(Y37/X37)*100,0)</f>
        <v>-7.8070281350458544</v>
      </c>
      <c r="AA37" s="46">
        <f>+AA21-AA35</f>
        <v>113260345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226800004</v>
      </c>
      <c r="G38" s="8">
        <v>3734780</v>
      </c>
      <c r="H38" s="8">
        <v>-1350751</v>
      </c>
      <c r="I38" s="8">
        <v>2469263</v>
      </c>
      <c r="J38" s="8">
        <v>4853292</v>
      </c>
      <c r="K38" s="8"/>
      <c r="L38" s="8">
        <v>2600472</v>
      </c>
      <c r="M38" s="8">
        <v>5237419</v>
      </c>
      <c r="N38" s="8">
        <v>7837891</v>
      </c>
      <c r="O38" s="8"/>
      <c r="P38" s="8"/>
      <c r="Q38" s="8"/>
      <c r="R38" s="8"/>
      <c r="S38" s="8">
        <v>-3338691</v>
      </c>
      <c r="T38" s="8">
        <v>332377211</v>
      </c>
      <c r="U38" s="8"/>
      <c r="V38" s="8">
        <v>329038520</v>
      </c>
      <c r="W38" s="8">
        <v>341729703</v>
      </c>
      <c r="X38" s="8">
        <v>226800004</v>
      </c>
      <c r="Y38" s="8">
        <v>114929699</v>
      </c>
      <c r="Z38" s="2">
        <v>50.674469564824165</v>
      </c>
      <c r="AA38" s="6">
        <v>226800004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54173316</v>
      </c>
      <c r="F41" s="58">
        <f t="shared" si="3"/>
        <v>340060349</v>
      </c>
      <c r="G41" s="58">
        <f t="shared" si="3"/>
        <v>15366517</v>
      </c>
      <c r="H41" s="58">
        <f t="shared" si="3"/>
        <v>-1530980</v>
      </c>
      <c r="I41" s="58">
        <f t="shared" si="3"/>
        <v>2612817</v>
      </c>
      <c r="J41" s="58">
        <f t="shared" si="3"/>
        <v>16448354</v>
      </c>
      <c r="K41" s="58">
        <f t="shared" si="3"/>
        <v>-3549476</v>
      </c>
      <c r="L41" s="58">
        <f t="shared" si="3"/>
        <v>153185</v>
      </c>
      <c r="M41" s="58">
        <f t="shared" si="3"/>
        <v>17635533</v>
      </c>
      <c r="N41" s="58">
        <f t="shared" si="3"/>
        <v>14239242</v>
      </c>
      <c r="O41" s="58">
        <f t="shared" si="3"/>
        <v>-43439525</v>
      </c>
      <c r="P41" s="58">
        <f t="shared" si="3"/>
        <v>7831925</v>
      </c>
      <c r="Q41" s="58">
        <f t="shared" si="3"/>
        <v>-6372361</v>
      </c>
      <c r="R41" s="58">
        <f t="shared" si="3"/>
        <v>-41979961</v>
      </c>
      <c r="S41" s="58">
        <f t="shared" si="3"/>
        <v>-2128862</v>
      </c>
      <c r="T41" s="58">
        <f t="shared" si="3"/>
        <v>417717937</v>
      </c>
      <c r="U41" s="58">
        <f t="shared" si="3"/>
        <v>41851071</v>
      </c>
      <c r="V41" s="58">
        <f t="shared" si="3"/>
        <v>457440146</v>
      </c>
      <c r="W41" s="58">
        <f t="shared" si="3"/>
        <v>446147781</v>
      </c>
      <c r="X41" s="58">
        <f t="shared" si="3"/>
        <v>340060349</v>
      </c>
      <c r="Y41" s="58">
        <f t="shared" si="3"/>
        <v>106087432</v>
      </c>
      <c r="Z41" s="59">
        <f>+IF(X41&lt;&gt;0,+(Y41/X41)*100,0)</f>
        <v>31.196648568986795</v>
      </c>
      <c r="AA41" s="56">
        <f>SUM(AA37:AA40)</f>
        <v>340060349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54173316</v>
      </c>
      <c r="F43" s="66">
        <f t="shared" si="4"/>
        <v>340060349</v>
      </c>
      <c r="G43" s="66">
        <f t="shared" si="4"/>
        <v>15366517</v>
      </c>
      <c r="H43" s="66">
        <f t="shared" si="4"/>
        <v>-1530980</v>
      </c>
      <c r="I43" s="66">
        <f t="shared" si="4"/>
        <v>2612817</v>
      </c>
      <c r="J43" s="66">
        <f t="shared" si="4"/>
        <v>16448354</v>
      </c>
      <c r="K43" s="66">
        <f t="shared" si="4"/>
        <v>-3549476</v>
      </c>
      <c r="L43" s="66">
        <f t="shared" si="4"/>
        <v>153185</v>
      </c>
      <c r="M43" s="66">
        <f t="shared" si="4"/>
        <v>17635533</v>
      </c>
      <c r="N43" s="66">
        <f t="shared" si="4"/>
        <v>14239242</v>
      </c>
      <c r="O43" s="66">
        <f t="shared" si="4"/>
        <v>-43439525</v>
      </c>
      <c r="P43" s="66">
        <f t="shared" si="4"/>
        <v>7831925</v>
      </c>
      <c r="Q43" s="66">
        <f t="shared" si="4"/>
        <v>-6372361</v>
      </c>
      <c r="R43" s="66">
        <f t="shared" si="4"/>
        <v>-41979961</v>
      </c>
      <c r="S43" s="66">
        <f t="shared" si="4"/>
        <v>-2128862</v>
      </c>
      <c r="T43" s="66">
        <f t="shared" si="4"/>
        <v>417717937</v>
      </c>
      <c r="U43" s="66">
        <f t="shared" si="4"/>
        <v>41851071</v>
      </c>
      <c r="V43" s="66">
        <f t="shared" si="4"/>
        <v>457440146</v>
      </c>
      <c r="W43" s="66">
        <f t="shared" si="4"/>
        <v>446147781</v>
      </c>
      <c r="X43" s="66">
        <f t="shared" si="4"/>
        <v>340060349</v>
      </c>
      <c r="Y43" s="66">
        <f t="shared" si="4"/>
        <v>106087432</v>
      </c>
      <c r="Z43" s="67">
        <f>+IF(X43&lt;&gt;0,+(Y43/X43)*100,0)</f>
        <v>31.196648568986795</v>
      </c>
      <c r="AA43" s="64">
        <f>+AA41-AA42</f>
        <v>340060349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54173316</v>
      </c>
      <c r="F45" s="58">
        <f t="shared" si="5"/>
        <v>340060349</v>
      </c>
      <c r="G45" s="58">
        <f t="shared" si="5"/>
        <v>15366517</v>
      </c>
      <c r="H45" s="58">
        <f t="shared" si="5"/>
        <v>-1530980</v>
      </c>
      <c r="I45" s="58">
        <f t="shared" si="5"/>
        <v>2612817</v>
      </c>
      <c r="J45" s="58">
        <f t="shared" si="5"/>
        <v>16448354</v>
      </c>
      <c r="K45" s="58">
        <f t="shared" si="5"/>
        <v>-3549476</v>
      </c>
      <c r="L45" s="58">
        <f t="shared" si="5"/>
        <v>153185</v>
      </c>
      <c r="M45" s="58">
        <f t="shared" si="5"/>
        <v>17635533</v>
      </c>
      <c r="N45" s="58">
        <f t="shared" si="5"/>
        <v>14239242</v>
      </c>
      <c r="O45" s="58">
        <f t="shared" si="5"/>
        <v>-43439525</v>
      </c>
      <c r="P45" s="58">
        <f t="shared" si="5"/>
        <v>7831925</v>
      </c>
      <c r="Q45" s="58">
        <f t="shared" si="5"/>
        <v>-6372361</v>
      </c>
      <c r="R45" s="58">
        <f t="shared" si="5"/>
        <v>-41979961</v>
      </c>
      <c r="S45" s="58">
        <f t="shared" si="5"/>
        <v>-2128862</v>
      </c>
      <c r="T45" s="58">
        <f t="shared" si="5"/>
        <v>417717937</v>
      </c>
      <c r="U45" s="58">
        <f t="shared" si="5"/>
        <v>41851071</v>
      </c>
      <c r="V45" s="58">
        <f t="shared" si="5"/>
        <v>457440146</v>
      </c>
      <c r="W45" s="58">
        <f t="shared" si="5"/>
        <v>446147781</v>
      </c>
      <c r="X45" s="58">
        <f t="shared" si="5"/>
        <v>340060349</v>
      </c>
      <c r="Y45" s="58">
        <f t="shared" si="5"/>
        <v>106087432</v>
      </c>
      <c r="Z45" s="59">
        <f>+IF(X45&lt;&gt;0,+(Y45/X45)*100,0)</f>
        <v>31.196648568986795</v>
      </c>
      <c r="AA45" s="56">
        <f>SUM(AA43:AA44)</f>
        <v>340060349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54173316</v>
      </c>
      <c r="F47" s="73">
        <f t="shared" si="6"/>
        <v>340060349</v>
      </c>
      <c r="G47" s="73">
        <f t="shared" si="6"/>
        <v>15366517</v>
      </c>
      <c r="H47" s="74">
        <f t="shared" si="6"/>
        <v>-1530980</v>
      </c>
      <c r="I47" s="74">
        <f t="shared" si="6"/>
        <v>2612817</v>
      </c>
      <c r="J47" s="74">
        <f t="shared" si="6"/>
        <v>16448354</v>
      </c>
      <c r="K47" s="74">
        <f t="shared" si="6"/>
        <v>-3549476</v>
      </c>
      <c r="L47" s="74">
        <f t="shared" si="6"/>
        <v>153185</v>
      </c>
      <c r="M47" s="73">
        <f t="shared" si="6"/>
        <v>17635533</v>
      </c>
      <c r="N47" s="73">
        <f t="shared" si="6"/>
        <v>14239242</v>
      </c>
      <c r="O47" s="74">
        <f t="shared" si="6"/>
        <v>-43439525</v>
      </c>
      <c r="P47" s="74">
        <f t="shared" si="6"/>
        <v>7831925</v>
      </c>
      <c r="Q47" s="74">
        <f t="shared" si="6"/>
        <v>-6372361</v>
      </c>
      <c r="R47" s="74">
        <f t="shared" si="6"/>
        <v>-41979961</v>
      </c>
      <c r="S47" s="74">
        <f t="shared" si="6"/>
        <v>-2128862</v>
      </c>
      <c r="T47" s="73">
        <f t="shared" si="6"/>
        <v>417717937</v>
      </c>
      <c r="U47" s="73">
        <f t="shared" si="6"/>
        <v>41851071</v>
      </c>
      <c r="V47" s="74">
        <f t="shared" si="6"/>
        <v>457440146</v>
      </c>
      <c r="W47" s="74">
        <f t="shared" si="6"/>
        <v>446147781</v>
      </c>
      <c r="X47" s="74">
        <f t="shared" si="6"/>
        <v>340060349</v>
      </c>
      <c r="Y47" s="74">
        <f t="shared" si="6"/>
        <v>106087432</v>
      </c>
      <c r="Z47" s="75">
        <f>+IF(X47&lt;&gt;0,+(Y47/X47)*100,0)</f>
        <v>31.196648568986795</v>
      </c>
      <c r="AA47" s="76">
        <f>SUM(AA45:AA46)</f>
        <v>340060349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533496</v>
      </c>
      <c r="D9" s="6"/>
      <c r="E9" s="7">
        <v>596684</v>
      </c>
      <c r="F9" s="8">
        <v>596684</v>
      </c>
      <c r="G9" s="8">
        <v>46190</v>
      </c>
      <c r="H9" s="8">
        <v>46190</v>
      </c>
      <c r="I9" s="8">
        <v>46190</v>
      </c>
      <c r="J9" s="8">
        <v>138570</v>
      </c>
      <c r="K9" s="8">
        <v>46190</v>
      </c>
      <c r="L9" s="8">
        <v>46190</v>
      </c>
      <c r="M9" s="8">
        <v>46405</v>
      </c>
      <c r="N9" s="8">
        <v>138785</v>
      </c>
      <c r="O9" s="8">
        <v>46405</v>
      </c>
      <c r="P9" s="8">
        <v>46405</v>
      </c>
      <c r="Q9" s="8">
        <v>46405</v>
      </c>
      <c r="R9" s="8">
        <v>139215</v>
      </c>
      <c r="S9" s="8">
        <v>46405</v>
      </c>
      <c r="T9" s="8">
        <v>46405</v>
      </c>
      <c r="U9" s="8">
        <v>46405</v>
      </c>
      <c r="V9" s="8">
        <v>139215</v>
      </c>
      <c r="W9" s="8">
        <v>555785</v>
      </c>
      <c r="X9" s="8">
        <v>596684</v>
      </c>
      <c r="Y9" s="8">
        <v>-40899</v>
      </c>
      <c r="Z9" s="2">
        <v>-6.8543818838782338</v>
      </c>
      <c r="AA9" s="6">
        <v>596684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533496</v>
      </c>
      <c r="D21" s="33">
        <f t="shared" si="0"/>
        <v>0</v>
      </c>
      <c r="E21" s="34">
        <f t="shared" si="0"/>
        <v>596684</v>
      </c>
      <c r="F21" s="35">
        <f t="shared" si="0"/>
        <v>596684</v>
      </c>
      <c r="G21" s="35">
        <f t="shared" si="0"/>
        <v>46190</v>
      </c>
      <c r="H21" s="35">
        <f t="shared" si="0"/>
        <v>46190</v>
      </c>
      <c r="I21" s="35">
        <f t="shared" si="0"/>
        <v>46190</v>
      </c>
      <c r="J21" s="35">
        <f t="shared" si="0"/>
        <v>138570</v>
      </c>
      <c r="K21" s="35">
        <f t="shared" si="0"/>
        <v>46190</v>
      </c>
      <c r="L21" s="35">
        <f t="shared" si="0"/>
        <v>46190</v>
      </c>
      <c r="M21" s="35">
        <f t="shared" si="0"/>
        <v>46405</v>
      </c>
      <c r="N21" s="35">
        <f t="shared" si="0"/>
        <v>138785</v>
      </c>
      <c r="O21" s="35">
        <f t="shared" si="0"/>
        <v>46405</v>
      </c>
      <c r="P21" s="35">
        <f t="shared" si="0"/>
        <v>46405</v>
      </c>
      <c r="Q21" s="35">
        <f t="shared" si="0"/>
        <v>46405</v>
      </c>
      <c r="R21" s="35">
        <f t="shared" si="0"/>
        <v>139215</v>
      </c>
      <c r="S21" s="35">
        <f t="shared" si="0"/>
        <v>46405</v>
      </c>
      <c r="T21" s="35">
        <f t="shared" si="0"/>
        <v>46405</v>
      </c>
      <c r="U21" s="35">
        <f t="shared" si="0"/>
        <v>46405</v>
      </c>
      <c r="V21" s="35">
        <f t="shared" si="0"/>
        <v>139215</v>
      </c>
      <c r="W21" s="35">
        <f t="shared" si="0"/>
        <v>555785</v>
      </c>
      <c r="X21" s="35">
        <f t="shared" si="0"/>
        <v>596684</v>
      </c>
      <c r="Y21" s="35">
        <f t="shared" si="0"/>
        <v>-40899</v>
      </c>
      <c r="Z21" s="36">
        <f>+IF(X21&lt;&gt;0,+(Y21/X21)*100,0)</f>
        <v>-6.8543818838782338</v>
      </c>
      <c r="AA21" s="33">
        <f>SUM(AA5:AA20)</f>
        <v>596684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1373073</v>
      </c>
      <c r="D24" s="6"/>
      <c r="E24" s="7">
        <v>1900000</v>
      </c>
      <c r="F24" s="8">
        <v>1126000</v>
      </c>
      <c r="G24" s="8">
        <v>465868</v>
      </c>
      <c r="H24" s="8">
        <v>259317</v>
      </c>
      <c r="I24" s="8">
        <v>274594</v>
      </c>
      <c r="J24" s="8">
        <v>999779</v>
      </c>
      <c r="K24" s="8">
        <v>265756</v>
      </c>
      <c r="L24" s="8">
        <v>269670</v>
      </c>
      <c r="M24" s="8">
        <v>261085</v>
      </c>
      <c r="N24" s="8">
        <v>796511</v>
      </c>
      <c r="O24" s="8">
        <v>260641</v>
      </c>
      <c r="P24" s="8">
        <v>-292673</v>
      </c>
      <c r="Q24" s="8">
        <v>-292522</v>
      </c>
      <c r="R24" s="8">
        <v>-324554</v>
      </c>
      <c r="S24" s="8">
        <v>-278967</v>
      </c>
      <c r="T24" s="8">
        <v>-278962</v>
      </c>
      <c r="U24" s="8">
        <v>-262818</v>
      </c>
      <c r="V24" s="8">
        <v>-820747</v>
      </c>
      <c r="W24" s="8">
        <v>650989</v>
      </c>
      <c r="X24" s="8">
        <v>1126000</v>
      </c>
      <c r="Y24" s="8">
        <v>-475011</v>
      </c>
      <c r="Z24" s="2">
        <v>-42.185701598579037</v>
      </c>
      <c r="AA24" s="6">
        <v>1126000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151384</v>
      </c>
      <c r="D30" s="6"/>
      <c r="E30" s="7">
        <v>230000</v>
      </c>
      <c r="F30" s="8">
        <v>300000</v>
      </c>
      <c r="G30" s="8"/>
      <c r="H30" s="8"/>
      <c r="I30" s="8">
        <v>173457</v>
      </c>
      <c r="J30" s="8">
        <v>173457</v>
      </c>
      <c r="K30" s="8"/>
      <c r="L30" s="8">
        <v>114030</v>
      </c>
      <c r="M30" s="8"/>
      <c r="N30" s="8">
        <v>114030</v>
      </c>
      <c r="O30" s="8">
        <v>465</v>
      </c>
      <c r="P30" s="8"/>
      <c r="Q30" s="8"/>
      <c r="R30" s="8">
        <v>465</v>
      </c>
      <c r="S30" s="8"/>
      <c r="T30" s="8">
        <v>20400</v>
      </c>
      <c r="U30" s="8">
        <v>768</v>
      </c>
      <c r="V30" s="8">
        <v>21168</v>
      </c>
      <c r="W30" s="8">
        <v>309120</v>
      </c>
      <c r="X30" s="8">
        <v>300000</v>
      </c>
      <c r="Y30" s="8">
        <v>9120</v>
      </c>
      <c r="Z30" s="2">
        <v>3.04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5700</v>
      </c>
      <c r="D31" s="6"/>
      <c r="E31" s="7">
        <v>30000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174971</v>
      </c>
      <c r="D33" s="6"/>
      <c r="E33" s="7">
        <v>525000</v>
      </c>
      <c r="F33" s="8"/>
      <c r="G33" s="8">
        <v>10158</v>
      </c>
      <c r="H33" s="8"/>
      <c r="I33" s="8"/>
      <c r="J33" s="8">
        <v>10158</v>
      </c>
      <c r="K33" s="8"/>
      <c r="L33" s="8">
        <v>37237</v>
      </c>
      <c r="M33" s="8"/>
      <c r="N33" s="8">
        <v>37237</v>
      </c>
      <c r="O33" s="8"/>
      <c r="P33" s="8"/>
      <c r="Q33" s="8"/>
      <c r="R33" s="8"/>
      <c r="S33" s="8"/>
      <c r="T33" s="8"/>
      <c r="U33" s="8"/>
      <c r="V33" s="8"/>
      <c r="W33" s="8">
        <v>47395</v>
      </c>
      <c r="X33" s="8"/>
      <c r="Y33" s="8">
        <v>47395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1705128</v>
      </c>
      <c r="D35" s="33">
        <f>SUM(D24:D34)</f>
        <v>0</v>
      </c>
      <c r="E35" s="34">
        <f t="shared" si="1"/>
        <v>2685000</v>
      </c>
      <c r="F35" s="35">
        <f t="shared" si="1"/>
        <v>1426000</v>
      </c>
      <c r="G35" s="35">
        <f t="shared" si="1"/>
        <v>476026</v>
      </c>
      <c r="H35" s="35">
        <f t="shared" si="1"/>
        <v>259317</v>
      </c>
      <c r="I35" s="35">
        <f t="shared" si="1"/>
        <v>448051</v>
      </c>
      <c r="J35" s="35">
        <f t="shared" si="1"/>
        <v>1183394</v>
      </c>
      <c r="K35" s="35">
        <f t="shared" si="1"/>
        <v>265756</v>
      </c>
      <c r="L35" s="35">
        <f t="shared" si="1"/>
        <v>420937</v>
      </c>
      <c r="M35" s="35">
        <f t="shared" si="1"/>
        <v>261085</v>
      </c>
      <c r="N35" s="35">
        <f t="shared" si="1"/>
        <v>947778</v>
      </c>
      <c r="O35" s="35">
        <f t="shared" si="1"/>
        <v>261106</v>
      </c>
      <c r="P35" s="35">
        <f t="shared" si="1"/>
        <v>-292673</v>
      </c>
      <c r="Q35" s="35">
        <f t="shared" si="1"/>
        <v>-292522</v>
      </c>
      <c r="R35" s="35">
        <f t="shared" si="1"/>
        <v>-324089</v>
      </c>
      <c r="S35" s="35">
        <f t="shared" si="1"/>
        <v>-278967</v>
      </c>
      <c r="T35" s="35">
        <f t="shared" si="1"/>
        <v>-258562</v>
      </c>
      <c r="U35" s="35">
        <f t="shared" si="1"/>
        <v>-262050</v>
      </c>
      <c r="V35" s="35">
        <f t="shared" si="1"/>
        <v>-799579</v>
      </c>
      <c r="W35" s="35">
        <f t="shared" si="1"/>
        <v>1007504</v>
      </c>
      <c r="X35" s="35">
        <f t="shared" si="1"/>
        <v>1426000</v>
      </c>
      <c r="Y35" s="35">
        <f t="shared" si="1"/>
        <v>-418496</v>
      </c>
      <c r="Z35" s="36">
        <f>+IF(X35&lt;&gt;0,+(Y35/X35)*100,0)</f>
        <v>-29.347545582047687</v>
      </c>
      <c r="AA35" s="33">
        <f>SUM(AA24:AA34)</f>
        <v>1426000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-1171632</v>
      </c>
      <c r="D37" s="46">
        <f>+D21-D35</f>
        <v>0</v>
      </c>
      <c r="E37" s="47">
        <f t="shared" si="2"/>
        <v>-2088316</v>
      </c>
      <c r="F37" s="48">
        <f t="shared" si="2"/>
        <v>-829316</v>
      </c>
      <c r="G37" s="48">
        <f t="shared" si="2"/>
        <v>-429836</v>
      </c>
      <c r="H37" s="48">
        <f t="shared" si="2"/>
        <v>-213127</v>
      </c>
      <c r="I37" s="48">
        <f t="shared" si="2"/>
        <v>-401861</v>
      </c>
      <c r="J37" s="48">
        <f t="shared" si="2"/>
        <v>-1044824</v>
      </c>
      <c r="K37" s="48">
        <f t="shared" si="2"/>
        <v>-219566</v>
      </c>
      <c r="L37" s="48">
        <f t="shared" si="2"/>
        <v>-374747</v>
      </c>
      <c r="M37" s="48">
        <f t="shared" si="2"/>
        <v>-214680</v>
      </c>
      <c r="N37" s="48">
        <f t="shared" si="2"/>
        <v>-808993</v>
      </c>
      <c r="O37" s="48">
        <f t="shared" si="2"/>
        <v>-214701</v>
      </c>
      <c r="P37" s="48">
        <f t="shared" si="2"/>
        <v>339078</v>
      </c>
      <c r="Q37" s="48">
        <f t="shared" si="2"/>
        <v>338927</v>
      </c>
      <c r="R37" s="48">
        <f t="shared" si="2"/>
        <v>463304</v>
      </c>
      <c r="S37" s="48">
        <f t="shared" si="2"/>
        <v>325372</v>
      </c>
      <c r="T37" s="48">
        <f t="shared" si="2"/>
        <v>304967</v>
      </c>
      <c r="U37" s="48">
        <f t="shared" si="2"/>
        <v>308455</v>
      </c>
      <c r="V37" s="48">
        <f t="shared" si="2"/>
        <v>938794</v>
      </c>
      <c r="W37" s="48">
        <f t="shared" si="2"/>
        <v>-451719</v>
      </c>
      <c r="X37" s="48">
        <f>IF(F21=F35,0,X21-X35)</f>
        <v>-829316</v>
      </c>
      <c r="Y37" s="48">
        <f t="shared" si="2"/>
        <v>377597</v>
      </c>
      <c r="Z37" s="49">
        <f>+IF(X37&lt;&gt;0,+(Y37/X37)*100,0)</f>
        <v>-45.531136502852952</v>
      </c>
      <c r="AA37" s="46">
        <f>+AA21-AA35</f>
        <v>-829316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-1171632</v>
      </c>
      <c r="D41" s="56">
        <f>SUM(D37:D40)</f>
        <v>0</v>
      </c>
      <c r="E41" s="57">
        <f t="shared" si="3"/>
        <v>-2088316</v>
      </c>
      <c r="F41" s="58">
        <f t="shared" si="3"/>
        <v>-829316</v>
      </c>
      <c r="G41" s="58">
        <f t="shared" si="3"/>
        <v>-429836</v>
      </c>
      <c r="H41" s="58">
        <f t="shared" si="3"/>
        <v>-213127</v>
      </c>
      <c r="I41" s="58">
        <f t="shared" si="3"/>
        <v>-401861</v>
      </c>
      <c r="J41" s="58">
        <f t="shared" si="3"/>
        <v>-1044824</v>
      </c>
      <c r="K41" s="58">
        <f t="shared" si="3"/>
        <v>-219566</v>
      </c>
      <c r="L41" s="58">
        <f t="shared" si="3"/>
        <v>-374747</v>
      </c>
      <c r="M41" s="58">
        <f t="shared" si="3"/>
        <v>-214680</v>
      </c>
      <c r="N41" s="58">
        <f t="shared" si="3"/>
        <v>-808993</v>
      </c>
      <c r="O41" s="58">
        <f t="shared" si="3"/>
        <v>-214701</v>
      </c>
      <c r="P41" s="58">
        <f t="shared" si="3"/>
        <v>339078</v>
      </c>
      <c r="Q41" s="58">
        <f t="shared" si="3"/>
        <v>338927</v>
      </c>
      <c r="R41" s="58">
        <f t="shared" si="3"/>
        <v>463304</v>
      </c>
      <c r="S41" s="58">
        <f t="shared" si="3"/>
        <v>325372</v>
      </c>
      <c r="T41" s="58">
        <f t="shared" si="3"/>
        <v>304967</v>
      </c>
      <c r="U41" s="58">
        <f t="shared" si="3"/>
        <v>308455</v>
      </c>
      <c r="V41" s="58">
        <f t="shared" si="3"/>
        <v>938794</v>
      </c>
      <c r="W41" s="58">
        <f t="shared" si="3"/>
        <v>-451719</v>
      </c>
      <c r="X41" s="58">
        <f t="shared" si="3"/>
        <v>-829316</v>
      </c>
      <c r="Y41" s="58">
        <f t="shared" si="3"/>
        <v>377597</v>
      </c>
      <c r="Z41" s="59">
        <f>+IF(X41&lt;&gt;0,+(Y41/X41)*100,0)</f>
        <v>-45.531136502852952</v>
      </c>
      <c r="AA41" s="56">
        <f>SUM(AA37:AA40)</f>
        <v>-829316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-1171632</v>
      </c>
      <c r="D43" s="64">
        <f>+D41-D42</f>
        <v>0</v>
      </c>
      <c r="E43" s="65">
        <f t="shared" si="4"/>
        <v>-2088316</v>
      </c>
      <c r="F43" s="66">
        <f t="shared" si="4"/>
        <v>-829316</v>
      </c>
      <c r="G43" s="66">
        <f t="shared" si="4"/>
        <v>-429836</v>
      </c>
      <c r="H43" s="66">
        <f t="shared" si="4"/>
        <v>-213127</v>
      </c>
      <c r="I43" s="66">
        <f t="shared" si="4"/>
        <v>-401861</v>
      </c>
      <c r="J43" s="66">
        <f t="shared" si="4"/>
        <v>-1044824</v>
      </c>
      <c r="K43" s="66">
        <f t="shared" si="4"/>
        <v>-219566</v>
      </c>
      <c r="L43" s="66">
        <f t="shared" si="4"/>
        <v>-374747</v>
      </c>
      <c r="M43" s="66">
        <f t="shared" si="4"/>
        <v>-214680</v>
      </c>
      <c r="N43" s="66">
        <f t="shared" si="4"/>
        <v>-808993</v>
      </c>
      <c r="O43" s="66">
        <f t="shared" si="4"/>
        <v>-214701</v>
      </c>
      <c r="P43" s="66">
        <f t="shared" si="4"/>
        <v>339078</v>
      </c>
      <c r="Q43" s="66">
        <f t="shared" si="4"/>
        <v>338927</v>
      </c>
      <c r="R43" s="66">
        <f t="shared" si="4"/>
        <v>463304</v>
      </c>
      <c r="S43" s="66">
        <f t="shared" si="4"/>
        <v>325372</v>
      </c>
      <c r="T43" s="66">
        <f t="shared" si="4"/>
        <v>304967</v>
      </c>
      <c r="U43" s="66">
        <f t="shared" si="4"/>
        <v>308455</v>
      </c>
      <c r="V43" s="66">
        <f t="shared" si="4"/>
        <v>938794</v>
      </c>
      <c r="W43" s="66">
        <f t="shared" si="4"/>
        <v>-451719</v>
      </c>
      <c r="X43" s="66">
        <f t="shared" si="4"/>
        <v>-829316</v>
      </c>
      <c r="Y43" s="66">
        <f t="shared" si="4"/>
        <v>377597</v>
      </c>
      <c r="Z43" s="67">
        <f>+IF(X43&lt;&gt;0,+(Y43/X43)*100,0)</f>
        <v>-45.531136502852952</v>
      </c>
      <c r="AA43" s="64">
        <f>+AA41-AA42</f>
        <v>-829316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-1171632</v>
      </c>
      <c r="D45" s="56">
        <f>SUM(D43:D44)</f>
        <v>0</v>
      </c>
      <c r="E45" s="57">
        <f t="shared" si="5"/>
        <v>-2088316</v>
      </c>
      <c r="F45" s="58">
        <f t="shared" si="5"/>
        <v>-829316</v>
      </c>
      <c r="G45" s="58">
        <f t="shared" si="5"/>
        <v>-429836</v>
      </c>
      <c r="H45" s="58">
        <f t="shared" si="5"/>
        <v>-213127</v>
      </c>
      <c r="I45" s="58">
        <f t="shared" si="5"/>
        <v>-401861</v>
      </c>
      <c r="J45" s="58">
        <f t="shared" si="5"/>
        <v>-1044824</v>
      </c>
      <c r="K45" s="58">
        <f t="shared" si="5"/>
        <v>-219566</v>
      </c>
      <c r="L45" s="58">
        <f t="shared" si="5"/>
        <v>-374747</v>
      </c>
      <c r="M45" s="58">
        <f t="shared" si="5"/>
        <v>-214680</v>
      </c>
      <c r="N45" s="58">
        <f t="shared" si="5"/>
        <v>-808993</v>
      </c>
      <c r="O45" s="58">
        <f t="shared" si="5"/>
        <v>-214701</v>
      </c>
      <c r="P45" s="58">
        <f t="shared" si="5"/>
        <v>339078</v>
      </c>
      <c r="Q45" s="58">
        <f t="shared" si="5"/>
        <v>338927</v>
      </c>
      <c r="R45" s="58">
        <f t="shared" si="5"/>
        <v>463304</v>
      </c>
      <c r="S45" s="58">
        <f t="shared" si="5"/>
        <v>325372</v>
      </c>
      <c r="T45" s="58">
        <f t="shared" si="5"/>
        <v>304967</v>
      </c>
      <c r="U45" s="58">
        <f t="shared" si="5"/>
        <v>308455</v>
      </c>
      <c r="V45" s="58">
        <f t="shared" si="5"/>
        <v>938794</v>
      </c>
      <c r="W45" s="58">
        <f t="shared" si="5"/>
        <v>-451719</v>
      </c>
      <c r="X45" s="58">
        <f t="shared" si="5"/>
        <v>-829316</v>
      </c>
      <c r="Y45" s="58">
        <f t="shared" si="5"/>
        <v>377597</v>
      </c>
      <c r="Z45" s="59">
        <f>+IF(X45&lt;&gt;0,+(Y45/X45)*100,0)</f>
        <v>-45.531136502852952</v>
      </c>
      <c r="AA45" s="56">
        <f>SUM(AA43:AA44)</f>
        <v>-829316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-1171632</v>
      </c>
      <c r="D47" s="71">
        <f>SUM(D45:D46)</f>
        <v>0</v>
      </c>
      <c r="E47" s="72">
        <f t="shared" si="6"/>
        <v>-2088316</v>
      </c>
      <c r="F47" s="73">
        <f t="shared" si="6"/>
        <v>-829316</v>
      </c>
      <c r="G47" s="73">
        <f t="shared" si="6"/>
        <v>-429836</v>
      </c>
      <c r="H47" s="74">
        <f t="shared" si="6"/>
        <v>-213127</v>
      </c>
      <c r="I47" s="74">
        <f t="shared" si="6"/>
        <v>-401861</v>
      </c>
      <c r="J47" s="74">
        <f t="shared" si="6"/>
        <v>-1044824</v>
      </c>
      <c r="K47" s="74">
        <f t="shared" si="6"/>
        <v>-219566</v>
      </c>
      <c r="L47" s="74">
        <f t="shared" si="6"/>
        <v>-374747</v>
      </c>
      <c r="M47" s="73">
        <f t="shared" si="6"/>
        <v>-214680</v>
      </c>
      <c r="N47" s="73">
        <f t="shared" si="6"/>
        <v>-808993</v>
      </c>
      <c r="O47" s="74">
        <f t="shared" si="6"/>
        <v>-214701</v>
      </c>
      <c r="P47" s="74">
        <f t="shared" si="6"/>
        <v>339078</v>
      </c>
      <c r="Q47" s="74">
        <f t="shared" si="6"/>
        <v>338927</v>
      </c>
      <c r="R47" s="74">
        <f t="shared" si="6"/>
        <v>463304</v>
      </c>
      <c r="S47" s="74">
        <f t="shared" si="6"/>
        <v>325372</v>
      </c>
      <c r="T47" s="73">
        <f t="shared" si="6"/>
        <v>304967</v>
      </c>
      <c r="U47" s="73">
        <f t="shared" si="6"/>
        <v>308455</v>
      </c>
      <c r="V47" s="74">
        <f t="shared" si="6"/>
        <v>938794</v>
      </c>
      <c r="W47" s="74">
        <f t="shared" si="6"/>
        <v>-451719</v>
      </c>
      <c r="X47" s="74">
        <f t="shared" si="6"/>
        <v>-829316</v>
      </c>
      <c r="Y47" s="74">
        <f t="shared" si="6"/>
        <v>377597</v>
      </c>
      <c r="Z47" s="75">
        <f>+IF(X47&lt;&gt;0,+(Y47/X47)*100,0)</f>
        <v>-45.531136502852952</v>
      </c>
      <c r="AA47" s="76">
        <f>SUM(AA45:AA46)</f>
        <v>-829316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777348</v>
      </c>
      <c r="D9" s="6"/>
      <c r="E9" s="7">
        <v>590160</v>
      </c>
      <c r="F9" s="8">
        <v>927705</v>
      </c>
      <c r="G9" s="8">
        <v>77201</v>
      </c>
      <c r="H9" s="8">
        <v>77363</v>
      </c>
      <c r="I9" s="8">
        <v>77363</v>
      </c>
      <c r="J9" s="8">
        <v>231927</v>
      </c>
      <c r="K9" s="8">
        <v>77309</v>
      </c>
      <c r="L9" s="8">
        <v>77309</v>
      </c>
      <c r="M9" s="8">
        <v>77309</v>
      </c>
      <c r="N9" s="8">
        <v>231927</v>
      </c>
      <c r="O9" s="8">
        <v>77309</v>
      </c>
      <c r="P9" s="8">
        <v>76452</v>
      </c>
      <c r="Q9" s="8">
        <v>73586</v>
      </c>
      <c r="R9" s="8">
        <v>227347</v>
      </c>
      <c r="S9" s="8">
        <v>77033</v>
      </c>
      <c r="T9" s="8">
        <v>77297</v>
      </c>
      <c r="U9" s="8">
        <v>77033</v>
      </c>
      <c r="V9" s="8">
        <v>231363</v>
      </c>
      <c r="W9" s="8">
        <v>922564</v>
      </c>
      <c r="X9" s="8">
        <v>927705</v>
      </c>
      <c r="Y9" s="8">
        <v>-5141</v>
      </c>
      <c r="Z9" s="2">
        <v>-0.55416323076840157</v>
      </c>
      <c r="AA9" s="6">
        <v>927705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233052</v>
      </c>
      <c r="D13" s="6"/>
      <c r="E13" s="7">
        <v>237840</v>
      </c>
      <c r="F13" s="8">
        <v>287840</v>
      </c>
      <c r="G13" s="8">
        <v>22724</v>
      </c>
      <c r="H13" s="8">
        <v>23076</v>
      </c>
      <c r="I13" s="8">
        <v>23387</v>
      </c>
      <c r="J13" s="8">
        <v>69187</v>
      </c>
      <c r="K13" s="8">
        <v>23742</v>
      </c>
      <c r="L13" s="8">
        <v>24140</v>
      </c>
      <c r="M13" s="8">
        <v>24690</v>
      </c>
      <c r="N13" s="8">
        <v>72572</v>
      </c>
      <c r="O13" s="8">
        <v>25042</v>
      </c>
      <c r="P13" s="8">
        <v>25345</v>
      </c>
      <c r="Q13" s="8">
        <v>25754</v>
      </c>
      <c r="R13" s="8">
        <v>76141</v>
      </c>
      <c r="S13" s="8">
        <v>26151</v>
      </c>
      <c r="T13" s="8">
        <v>26577</v>
      </c>
      <c r="U13" s="8">
        <v>26584</v>
      </c>
      <c r="V13" s="8">
        <v>79312</v>
      </c>
      <c r="W13" s="8">
        <v>297212</v>
      </c>
      <c r="X13" s="8">
        <v>287840</v>
      </c>
      <c r="Y13" s="8">
        <v>9372</v>
      </c>
      <c r="Z13" s="2">
        <v>3.2559755419677603</v>
      </c>
      <c r="AA13" s="6">
        <v>287840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18729000</v>
      </c>
      <c r="D18" s="6"/>
      <c r="E18" s="7">
        <v>4499700</v>
      </c>
      <c r="F18" s="8">
        <v>4499700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4499700</v>
      </c>
      <c r="Y18" s="8">
        <v>-4499700</v>
      </c>
      <c r="Z18" s="2">
        <v>-100</v>
      </c>
      <c r="AA18" s="6">
        <v>4499700</v>
      </c>
    </row>
    <row r="19" spans="1:27" x14ac:dyDescent="0.25">
      <c r="A19" s="23" t="s">
        <v>46</v>
      </c>
      <c r="B19" s="29" t="s">
        <v>32</v>
      </c>
      <c r="C19" s="6">
        <v>36183</v>
      </c>
      <c r="D19" s="6"/>
      <c r="E19" s="7">
        <v>65880</v>
      </c>
      <c r="F19" s="26">
        <v>65880</v>
      </c>
      <c r="G19" s="26">
        <v>2940</v>
      </c>
      <c r="H19" s="26">
        <v>1518</v>
      </c>
      <c r="I19" s="26">
        <v>3669</v>
      </c>
      <c r="J19" s="26">
        <v>8127</v>
      </c>
      <c r="K19" s="26">
        <v>4171</v>
      </c>
      <c r="L19" s="26">
        <v>2775</v>
      </c>
      <c r="M19" s="26">
        <v>4667</v>
      </c>
      <c r="N19" s="26">
        <v>11613</v>
      </c>
      <c r="O19" s="26">
        <v>7021</v>
      </c>
      <c r="P19" s="26">
        <v>3339</v>
      </c>
      <c r="Q19" s="26">
        <v>7351</v>
      </c>
      <c r="R19" s="26">
        <v>17711</v>
      </c>
      <c r="S19" s="26">
        <v>3693</v>
      </c>
      <c r="T19" s="26">
        <v>2581</v>
      </c>
      <c r="U19" s="26">
        <v>6060</v>
      </c>
      <c r="V19" s="26">
        <v>12334</v>
      </c>
      <c r="W19" s="26">
        <v>49785</v>
      </c>
      <c r="X19" s="26">
        <v>65880</v>
      </c>
      <c r="Y19" s="26">
        <v>-16095</v>
      </c>
      <c r="Z19" s="27">
        <v>-24.430783242258652</v>
      </c>
      <c r="AA19" s="28">
        <v>65880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19775583</v>
      </c>
      <c r="D21" s="33">
        <f t="shared" si="0"/>
        <v>0</v>
      </c>
      <c r="E21" s="34">
        <f t="shared" si="0"/>
        <v>5393580</v>
      </c>
      <c r="F21" s="35">
        <f t="shared" si="0"/>
        <v>5781125</v>
      </c>
      <c r="G21" s="35">
        <f t="shared" si="0"/>
        <v>102865</v>
      </c>
      <c r="H21" s="35">
        <f t="shared" si="0"/>
        <v>101957</v>
      </c>
      <c r="I21" s="35">
        <f t="shared" si="0"/>
        <v>104419</v>
      </c>
      <c r="J21" s="35">
        <f t="shared" si="0"/>
        <v>309241</v>
      </c>
      <c r="K21" s="35">
        <f t="shared" si="0"/>
        <v>105222</v>
      </c>
      <c r="L21" s="35">
        <f t="shared" si="0"/>
        <v>104224</v>
      </c>
      <c r="M21" s="35">
        <f t="shared" si="0"/>
        <v>106666</v>
      </c>
      <c r="N21" s="35">
        <f t="shared" si="0"/>
        <v>316112</v>
      </c>
      <c r="O21" s="35">
        <f t="shared" si="0"/>
        <v>109372</v>
      </c>
      <c r="P21" s="35">
        <f t="shared" si="0"/>
        <v>105136</v>
      </c>
      <c r="Q21" s="35">
        <f t="shared" si="0"/>
        <v>106691</v>
      </c>
      <c r="R21" s="35">
        <f t="shared" si="0"/>
        <v>321199</v>
      </c>
      <c r="S21" s="35">
        <f t="shared" si="0"/>
        <v>106877</v>
      </c>
      <c r="T21" s="35">
        <f t="shared" si="0"/>
        <v>106455</v>
      </c>
      <c r="U21" s="35">
        <f t="shared" si="0"/>
        <v>109677</v>
      </c>
      <c r="V21" s="35">
        <f t="shared" si="0"/>
        <v>323009</v>
      </c>
      <c r="W21" s="35">
        <f t="shared" si="0"/>
        <v>1269561</v>
      </c>
      <c r="X21" s="35">
        <f t="shared" si="0"/>
        <v>5781125</v>
      </c>
      <c r="Y21" s="35">
        <f t="shared" si="0"/>
        <v>-4511564</v>
      </c>
      <c r="Z21" s="36">
        <f>+IF(X21&lt;&gt;0,+(Y21/X21)*100,0)</f>
        <v>-78.039551125429739</v>
      </c>
      <c r="AA21" s="33">
        <f>SUM(AA5:AA20)</f>
        <v>5781125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2382169</v>
      </c>
      <c r="D24" s="6"/>
      <c r="E24" s="7">
        <v>2584632</v>
      </c>
      <c r="F24" s="8">
        <v>2584632</v>
      </c>
      <c r="G24" s="8">
        <v>173804</v>
      </c>
      <c r="H24" s="8">
        <v>172392</v>
      </c>
      <c r="I24" s="8">
        <v>162966</v>
      </c>
      <c r="J24" s="8">
        <v>509162</v>
      </c>
      <c r="K24" s="8">
        <v>187319</v>
      </c>
      <c r="L24" s="8">
        <v>287459</v>
      </c>
      <c r="M24" s="8">
        <v>236614</v>
      </c>
      <c r="N24" s="8">
        <v>711392</v>
      </c>
      <c r="O24" s="8">
        <v>186515</v>
      </c>
      <c r="P24" s="8">
        <v>193309</v>
      </c>
      <c r="Q24" s="8">
        <v>194628</v>
      </c>
      <c r="R24" s="8">
        <v>574452</v>
      </c>
      <c r="S24" s="8">
        <v>176087</v>
      </c>
      <c r="T24" s="8">
        <v>197886</v>
      </c>
      <c r="U24" s="8">
        <v>198496</v>
      </c>
      <c r="V24" s="8">
        <v>572469</v>
      </c>
      <c r="W24" s="8">
        <v>2367475</v>
      </c>
      <c r="X24" s="8">
        <v>2584632</v>
      </c>
      <c r="Y24" s="8">
        <v>-217157</v>
      </c>
      <c r="Z24" s="2">
        <v>-8.4018537261784267</v>
      </c>
      <c r="AA24" s="6">
        <v>2584632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233458</v>
      </c>
      <c r="D26" s="6"/>
      <c r="E26" s="7">
        <v>505260</v>
      </c>
      <c r="F26" s="8">
        <v>505260</v>
      </c>
      <c r="G26" s="8"/>
      <c r="H26" s="8"/>
      <c r="I26" s="8">
        <v>2002</v>
      </c>
      <c r="J26" s="8">
        <v>2002</v>
      </c>
      <c r="K26" s="8"/>
      <c r="L26" s="8"/>
      <c r="M26" s="8">
        <v>216860</v>
      </c>
      <c r="N26" s="8">
        <v>216860</v>
      </c>
      <c r="O26" s="8"/>
      <c r="P26" s="8"/>
      <c r="Q26" s="8"/>
      <c r="R26" s="8"/>
      <c r="S26" s="8"/>
      <c r="T26" s="8"/>
      <c r="U26" s="8"/>
      <c r="V26" s="8"/>
      <c r="W26" s="8">
        <v>218862</v>
      </c>
      <c r="X26" s="8">
        <v>505260</v>
      </c>
      <c r="Y26" s="8">
        <v>-286398</v>
      </c>
      <c r="Z26" s="2">
        <v>-56.683291770573561</v>
      </c>
      <c r="AA26" s="6">
        <v>505260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1111956</v>
      </c>
      <c r="F27" s="8">
        <v>1111956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1111956</v>
      </c>
      <c r="Y27" s="8">
        <v>-1111956</v>
      </c>
      <c r="Z27" s="2">
        <v>-100</v>
      </c>
      <c r="AA27" s="6">
        <v>1111956</v>
      </c>
    </row>
    <row r="28" spans="1:27" x14ac:dyDescent="0.25">
      <c r="A28" s="25" t="s">
        <v>54</v>
      </c>
      <c r="B28" s="24" t="s">
        <v>32</v>
      </c>
      <c r="C28" s="6">
        <v>165839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59150</v>
      </c>
      <c r="D30" s="6"/>
      <c r="E30" s="7">
        <v>135288</v>
      </c>
      <c r="F30" s="8">
        <v>92698</v>
      </c>
      <c r="G30" s="8">
        <v>21800</v>
      </c>
      <c r="H30" s="8"/>
      <c r="I30" s="8"/>
      <c r="J30" s="8">
        <v>21800</v>
      </c>
      <c r="K30" s="8"/>
      <c r="L30" s="8">
        <v>9750</v>
      </c>
      <c r="M30" s="8"/>
      <c r="N30" s="8">
        <v>9750</v>
      </c>
      <c r="O30" s="8"/>
      <c r="P30" s="8">
        <v>7200</v>
      </c>
      <c r="Q30" s="8">
        <v>3220</v>
      </c>
      <c r="R30" s="8">
        <v>10420</v>
      </c>
      <c r="S30" s="8">
        <v>24000</v>
      </c>
      <c r="T30" s="8">
        <v>935</v>
      </c>
      <c r="U30" s="8">
        <v>9363</v>
      </c>
      <c r="V30" s="8">
        <v>34298</v>
      </c>
      <c r="W30" s="8">
        <v>76268</v>
      </c>
      <c r="X30" s="8">
        <v>92698</v>
      </c>
      <c r="Y30" s="8">
        <v>-16430</v>
      </c>
      <c r="Z30" s="2">
        <v>-17.724222744827291</v>
      </c>
      <c r="AA30" s="6">
        <v>92698</v>
      </c>
    </row>
    <row r="31" spans="1:27" x14ac:dyDescent="0.25">
      <c r="A31" s="25" t="s">
        <v>57</v>
      </c>
      <c r="B31" s="24" t="s">
        <v>32</v>
      </c>
      <c r="C31" s="6">
        <v>465346</v>
      </c>
      <c r="D31" s="6"/>
      <c r="E31" s="7">
        <v>3092916</v>
      </c>
      <c r="F31" s="8">
        <v>2814916</v>
      </c>
      <c r="G31" s="8">
        <v>43953</v>
      </c>
      <c r="H31" s="8">
        <v>46549</v>
      </c>
      <c r="I31" s="8">
        <v>59328</v>
      </c>
      <c r="J31" s="8">
        <v>149830</v>
      </c>
      <c r="K31" s="8">
        <v>47344</v>
      </c>
      <c r="L31" s="8">
        <v>44037</v>
      </c>
      <c r="M31" s="8">
        <v>1275906</v>
      </c>
      <c r="N31" s="8">
        <v>1367287</v>
      </c>
      <c r="O31" s="8">
        <v>47397</v>
      </c>
      <c r="P31" s="8">
        <v>390307</v>
      </c>
      <c r="Q31" s="8">
        <v>284285</v>
      </c>
      <c r="R31" s="8">
        <v>721989</v>
      </c>
      <c r="S31" s="8">
        <v>228884</v>
      </c>
      <c r="T31" s="8">
        <v>386007</v>
      </c>
      <c r="U31" s="8">
        <v>274650</v>
      </c>
      <c r="V31" s="8">
        <v>889541</v>
      </c>
      <c r="W31" s="8">
        <v>3128647</v>
      </c>
      <c r="X31" s="8">
        <v>2814916</v>
      </c>
      <c r="Y31" s="8">
        <v>313731</v>
      </c>
      <c r="Z31" s="2">
        <v>11.145305934528775</v>
      </c>
      <c r="AA31" s="6">
        <v>2814916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510563</v>
      </c>
      <c r="D33" s="6"/>
      <c r="E33" s="7">
        <v>880404</v>
      </c>
      <c r="F33" s="8">
        <v>802200</v>
      </c>
      <c r="G33" s="8">
        <v>13499</v>
      </c>
      <c r="H33" s="8">
        <v>11553</v>
      </c>
      <c r="I33" s="8">
        <v>140970</v>
      </c>
      <c r="J33" s="8">
        <v>166022</v>
      </c>
      <c r="K33" s="8">
        <v>34839</v>
      </c>
      <c r="L33" s="8">
        <v>6413</v>
      </c>
      <c r="M33" s="8">
        <v>183122</v>
      </c>
      <c r="N33" s="8">
        <v>224374</v>
      </c>
      <c r="O33" s="8">
        <v>13150</v>
      </c>
      <c r="P33" s="8">
        <v>1596</v>
      </c>
      <c r="Q33" s="8">
        <v>9599</v>
      </c>
      <c r="R33" s="8">
        <v>24345</v>
      </c>
      <c r="S33" s="8">
        <v>14010</v>
      </c>
      <c r="T33" s="8">
        <v>10588</v>
      </c>
      <c r="U33" s="8">
        <v>19178</v>
      </c>
      <c r="V33" s="8">
        <v>43776</v>
      </c>
      <c r="W33" s="8">
        <v>458517</v>
      </c>
      <c r="X33" s="8">
        <v>802200</v>
      </c>
      <c r="Y33" s="8">
        <v>-343683</v>
      </c>
      <c r="Z33" s="2">
        <v>-42.842557965594615</v>
      </c>
      <c r="AA33" s="6">
        <v>802200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3816525</v>
      </c>
      <c r="D35" s="33">
        <f>SUM(D24:D34)</f>
        <v>0</v>
      </c>
      <c r="E35" s="34">
        <f t="shared" si="1"/>
        <v>8310456</v>
      </c>
      <c r="F35" s="35">
        <f t="shared" si="1"/>
        <v>7911662</v>
      </c>
      <c r="G35" s="35">
        <f t="shared" si="1"/>
        <v>253056</v>
      </c>
      <c r="H35" s="35">
        <f t="shared" si="1"/>
        <v>230494</v>
      </c>
      <c r="I35" s="35">
        <f t="shared" si="1"/>
        <v>365266</v>
      </c>
      <c r="J35" s="35">
        <f t="shared" si="1"/>
        <v>848816</v>
      </c>
      <c r="K35" s="35">
        <f t="shared" si="1"/>
        <v>269502</v>
      </c>
      <c r="L35" s="35">
        <f t="shared" si="1"/>
        <v>347659</v>
      </c>
      <c r="M35" s="35">
        <f t="shared" si="1"/>
        <v>1912502</v>
      </c>
      <c r="N35" s="35">
        <f t="shared" si="1"/>
        <v>2529663</v>
      </c>
      <c r="O35" s="35">
        <f t="shared" si="1"/>
        <v>247062</v>
      </c>
      <c r="P35" s="35">
        <f t="shared" si="1"/>
        <v>592412</v>
      </c>
      <c r="Q35" s="35">
        <f t="shared" si="1"/>
        <v>491732</v>
      </c>
      <c r="R35" s="35">
        <f t="shared" si="1"/>
        <v>1331206</v>
      </c>
      <c r="S35" s="35">
        <f t="shared" si="1"/>
        <v>442981</v>
      </c>
      <c r="T35" s="35">
        <f t="shared" si="1"/>
        <v>595416</v>
      </c>
      <c r="U35" s="35">
        <f t="shared" si="1"/>
        <v>501687</v>
      </c>
      <c r="V35" s="35">
        <f t="shared" si="1"/>
        <v>1540084</v>
      </c>
      <c r="W35" s="35">
        <f t="shared" si="1"/>
        <v>6249769</v>
      </c>
      <c r="X35" s="35">
        <f t="shared" si="1"/>
        <v>7911662</v>
      </c>
      <c r="Y35" s="35">
        <f t="shared" si="1"/>
        <v>-1661893</v>
      </c>
      <c r="Z35" s="36">
        <f>+IF(X35&lt;&gt;0,+(Y35/X35)*100,0)</f>
        <v>-21.005611715970677</v>
      </c>
      <c r="AA35" s="33">
        <f>SUM(AA24:AA34)</f>
        <v>7911662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15959058</v>
      </c>
      <c r="D37" s="46">
        <f>+D21-D35</f>
        <v>0</v>
      </c>
      <c r="E37" s="47">
        <f t="shared" si="2"/>
        <v>-2916876</v>
      </c>
      <c r="F37" s="48">
        <f t="shared" si="2"/>
        <v>-2130537</v>
      </c>
      <c r="G37" s="48">
        <f t="shared" si="2"/>
        <v>-150191</v>
      </c>
      <c r="H37" s="48">
        <f t="shared" si="2"/>
        <v>-128537</v>
      </c>
      <c r="I37" s="48">
        <f t="shared" si="2"/>
        <v>-260847</v>
      </c>
      <c r="J37" s="48">
        <f t="shared" si="2"/>
        <v>-539575</v>
      </c>
      <c r="K37" s="48">
        <f t="shared" si="2"/>
        <v>-164280</v>
      </c>
      <c r="L37" s="48">
        <f t="shared" si="2"/>
        <v>-243435</v>
      </c>
      <c r="M37" s="48">
        <f t="shared" si="2"/>
        <v>-1805836</v>
      </c>
      <c r="N37" s="48">
        <f t="shared" si="2"/>
        <v>-2213551</v>
      </c>
      <c r="O37" s="48">
        <f t="shared" si="2"/>
        <v>-137690</v>
      </c>
      <c r="P37" s="48">
        <f t="shared" si="2"/>
        <v>-487276</v>
      </c>
      <c r="Q37" s="48">
        <f t="shared" si="2"/>
        <v>-385041</v>
      </c>
      <c r="R37" s="48">
        <f t="shared" si="2"/>
        <v>-1010007</v>
      </c>
      <c r="S37" s="48">
        <f t="shared" si="2"/>
        <v>-336104</v>
      </c>
      <c r="T37" s="48">
        <f t="shared" si="2"/>
        <v>-488961</v>
      </c>
      <c r="U37" s="48">
        <f t="shared" si="2"/>
        <v>-392010</v>
      </c>
      <c r="V37" s="48">
        <f t="shared" si="2"/>
        <v>-1217075</v>
      </c>
      <c r="W37" s="48">
        <f t="shared" si="2"/>
        <v>-4980208</v>
      </c>
      <c r="X37" s="48">
        <f>IF(F21=F35,0,X21-X35)</f>
        <v>-2130537</v>
      </c>
      <c r="Y37" s="48">
        <f t="shared" si="2"/>
        <v>-2849671</v>
      </c>
      <c r="Z37" s="49">
        <f>+IF(X37&lt;&gt;0,+(Y37/X37)*100,0)</f>
        <v>133.75364990140983</v>
      </c>
      <c r="AA37" s="46">
        <f>+AA21-AA35</f>
        <v>-2130537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15959058</v>
      </c>
      <c r="D41" s="56">
        <f>SUM(D37:D40)</f>
        <v>0</v>
      </c>
      <c r="E41" s="57">
        <f t="shared" si="3"/>
        <v>-2916876</v>
      </c>
      <c r="F41" s="58">
        <f t="shared" si="3"/>
        <v>-2130537</v>
      </c>
      <c r="G41" s="58">
        <f t="shared" si="3"/>
        <v>-150191</v>
      </c>
      <c r="H41" s="58">
        <f t="shared" si="3"/>
        <v>-128537</v>
      </c>
      <c r="I41" s="58">
        <f t="shared" si="3"/>
        <v>-260847</v>
      </c>
      <c r="J41" s="58">
        <f t="shared" si="3"/>
        <v>-539575</v>
      </c>
      <c r="K41" s="58">
        <f t="shared" si="3"/>
        <v>-164280</v>
      </c>
      <c r="L41" s="58">
        <f t="shared" si="3"/>
        <v>-243435</v>
      </c>
      <c r="M41" s="58">
        <f t="shared" si="3"/>
        <v>-1805836</v>
      </c>
      <c r="N41" s="58">
        <f t="shared" si="3"/>
        <v>-2213551</v>
      </c>
      <c r="O41" s="58">
        <f t="shared" si="3"/>
        <v>-137690</v>
      </c>
      <c r="P41" s="58">
        <f t="shared" si="3"/>
        <v>-487276</v>
      </c>
      <c r="Q41" s="58">
        <f t="shared" si="3"/>
        <v>-385041</v>
      </c>
      <c r="R41" s="58">
        <f t="shared" si="3"/>
        <v>-1010007</v>
      </c>
      <c r="S41" s="58">
        <f t="shared" si="3"/>
        <v>-336104</v>
      </c>
      <c r="T41" s="58">
        <f t="shared" si="3"/>
        <v>-488961</v>
      </c>
      <c r="U41" s="58">
        <f t="shared" si="3"/>
        <v>-392010</v>
      </c>
      <c r="V41" s="58">
        <f t="shared" si="3"/>
        <v>-1217075</v>
      </c>
      <c r="W41" s="58">
        <f t="shared" si="3"/>
        <v>-4980208</v>
      </c>
      <c r="X41" s="58">
        <f t="shared" si="3"/>
        <v>-2130537</v>
      </c>
      <c r="Y41" s="58">
        <f t="shared" si="3"/>
        <v>-2849671</v>
      </c>
      <c r="Z41" s="59">
        <f>+IF(X41&lt;&gt;0,+(Y41/X41)*100,0)</f>
        <v>133.75364990140983</v>
      </c>
      <c r="AA41" s="56">
        <f>SUM(AA37:AA40)</f>
        <v>-2130537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15959058</v>
      </c>
      <c r="D43" s="64">
        <f>+D41-D42</f>
        <v>0</v>
      </c>
      <c r="E43" s="65">
        <f t="shared" si="4"/>
        <v>-2916876</v>
      </c>
      <c r="F43" s="66">
        <f t="shared" si="4"/>
        <v>-2130537</v>
      </c>
      <c r="G43" s="66">
        <f t="shared" si="4"/>
        <v>-150191</v>
      </c>
      <c r="H43" s="66">
        <f t="shared" si="4"/>
        <v>-128537</v>
      </c>
      <c r="I43" s="66">
        <f t="shared" si="4"/>
        <v>-260847</v>
      </c>
      <c r="J43" s="66">
        <f t="shared" si="4"/>
        <v>-539575</v>
      </c>
      <c r="K43" s="66">
        <f t="shared" si="4"/>
        <v>-164280</v>
      </c>
      <c r="L43" s="66">
        <f t="shared" si="4"/>
        <v>-243435</v>
      </c>
      <c r="M43" s="66">
        <f t="shared" si="4"/>
        <v>-1805836</v>
      </c>
      <c r="N43" s="66">
        <f t="shared" si="4"/>
        <v>-2213551</v>
      </c>
      <c r="O43" s="66">
        <f t="shared" si="4"/>
        <v>-137690</v>
      </c>
      <c r="P43" s="66">
        <f t="shared" si="4"/>
        <v>-487276</v>
      </c>
      <c r="Q43" s="66">
        <f t="shared" si="4"/>
        <v>-385041</v>
      </c>
      <c r="R43" s="66">
        <f t="shared" si="4"/>
        <v>-1010007</v>
      </c>
      <c r="S43" s="66">
        <f t="shared" si="4"/>
        <v>-336104</v>
      </c>
      <c r="T43" s="66">
        <f t="shared" si="4"/>
        <v>-488961</v>
      </c>
      <c r="U43" s="66">
        <f t="shared" si="4"/>
        <v>-392010</v>
      </c>
      <c r="V43" s="66">
        <f t="shared" si="4"/>
        <v>-1217075</v>
      </c>
      <c r="W43" s="66">
        <f t="shared" si="4"/>
        <v>-4980208</v>
      </c>
      <c r="X43" s="66">
        <f t="shared" si="4"/>
        <v>-2130537</v>
      </c>
      <c r="Y43" s="66">
        <f t="shared" si="4"/>
        <v>-2849671</v>
      </c>
      <c r="Z43" s="67">
        <f>+IF(X43&lt;&gt;0,+(Y43/X43)*100,0)</f>
        <v>133.75364990140983</v>
      </c>
      <c r="AA43" s="64">
        <f>+AA41-AA42</f>
        <v>-2130537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15959058</v>
      </c>
      <c r="D45" s="56">
        <f>SUM(D43:D44)</f>
        <v>0</v>
      </c>
      <c r="E45" s="57">
        <f t="shared" si="5"/>
        <v>-2916876</v>
      </c>
      <c r="F45" s="58">
        <f t="shared" si="5"/>
        <v>-2130537</v>
      </c>
      <c r="G45" s="58">
        <f t="shared" si="5"/>
        <v>-150191</v>
      </c>
      <c r="H45" s="58">
        <f t="shared" si="5"/>
        <v>-128537</v>
      </c>
      <c r="I45" s="58">
        <f t="shared" si="5"/>
        <v>-260847</v>
      </c>
      <c r="J45" s="58">
        <f t="shared" si="5"/>
        <v>-539575</v>
      </c>
      <c r="K45" s="58">
        <f t="shared" si="5"/>
        <v>-164280</v>
      </c>
      <c r="L45" s="58">
        <f t="shared" si="5"/>
        <v>-243435</v>
      </c>
      <c r="M45" s="58">
        <f t="shared" si="5"/>
        <v>-1805836</v>
      </c>
      <c r="N45" s="58">
        <f t="shared" si="5"/>
        <v>-2213551</v>
      </c>
      <c r="O45" s="58">
        <f t="shared" si="5"/>
        <v>-137690</v>
      </c>
      <c r="P45" s="58">
        <f t="shared" si="5"/>
        <v>-487276</v>
      </c>
      <c r="Q45" s="58">
        <f t="shared" si="5"/>
        <v>-385041</v>
      </c>
      <c r="R45" s="58">
        <f t="shared" si="5"/>
        <v>-1010007</v>
      </c>
      <c r="S45" s="58">
        <f t="shared" si="5"/>
        <v>-336104</v>
      </c>
      <c r="T45" s="58">
        <f t="shared" si="5"/>
        <v>-488961</v>
      </c>
      <c r="U45" s="58">
        <f t="shared" si="5"/>
        <v>-392010</v>
      </c>
      <c r="V45" s="58">
        <f t="shared" si="5"/>
        <v>-1217075</v>
      </c>
      <c r="W45" s="58">
        <f t="shared" si="5"/>
        <v>-4980208</v>
      </c>
      <c r="X45" s="58">
        <f t="shared" si="5"/>
        <v>-2130537</v>
      </c>
      <c r="Y45" s="58">
        <f t="shared" si="5"/>
        <v>-2849671</v>
      </c>
      <c r="Z45" s="59">
        <f>+IF(X45&lt;&gt;0,+(Y45/X45)*100,0)</f>
        <v>133.75364990140983</v>
      </c>
      <c r="AA45" s="56">
        <f>SUM(AA43:AA44)</f>
        <v>-2130537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15959058</v>
      </c>
      <c r="D47" s="71">
        <f>SUM(D45:D46)</f>
        <v>0</v>
      </c>
      <c r="E47" s="72">
        <f t="shared" si="6"/>
        <v>-2916876</v>
      </c>
      <c r="F47" s="73">
        <f t="shared" si="6"/>
        <v>-2130537</v>
      </c>
      <c r="G47" s="73">
        <f t="shared" si="6"/>
        <v>-150191</v>
      </c>
      <c r="H47" s="74">
        <f t="shared" si="6"/>
        <v>-128537</v>
      </c>
      <c r="I47" s="74">
        <f t="shared" si="6"/>
        <v>-260847</v>
      </c>
      <c r="J47" s="74">
        <f t="shared" si="6"/>
        <v>-539575</v>
      </c>
      <c r="K47" s="74">
        <f t="shared" si="6"/>
        <v>-164280</v>
      </c>
      <c r="L47" s="74">
        <f t="shared" si="6"/>
        <v>-243435</v>
      </c>
      <c r="M47" s="73">
        <f t="shared" si="6"/>
        <v>-1805836</v>
      </c>
      <c r="N47" s="73">
        <f t="shared" si="6"/>
        <v>-2213551</v>
      </c>
      <c r="O47" s="74">
        <f t="shared" si="6"/>
        <v>-137690</v>
      </c>
      <c r="P47" s="74">
        <f t="shared" si="6"/>
        <v>-487276</v>
      </c>
      <c r="Q47" s="74">
        <f t="shared" si="6"/>
        <v>-385041</v>
      </c>
      <c r="R47" s="74">
        <f t="shared" si="6"/>
        <v>-1010007</v>
      </c>
      <c r="S47" s="74">
        <f t="shared" si="6"/>
        <v>-336104</v>
      </c>
      <c r="T47" s="73">
        <f t="shared" si="6"/>
        <v>-488961</v>
      </c>
      <c r="U47" s="73">
        <f t="shared" si="6"/>
        <v>-392010</v>
      </c>
      <c r="V47" s="74">
        <f t="shared" si="6"/>
        <v>-1217075</v>
      </c>
      <c r="W47" s="74">
        <f t="shared" si="6"/>
        <v>-4980208</v>
      </c>
      <c r="X47" s="74">
        <f t="shared" si="6"/>
        <v>-2130537</v>
      </c>
      <c r="Y47" s="74">
        <f t="shared" si="6"/>
        <v>-2849671</v>
      </c>
      <c r="Z47" s="75">
        <f>+IF(X47&lt;&gt;0,+(Y47/X47)*100,0)</f>
        <v>133.75364990140983</v>
      </c>
      <c r="AA47" s="76">
        <f>SUM(AA45:AA46)</f>
        <v>-2130537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2949554</v>
      </c>
      <c r="D9" s="6"/>
      <c r="E9" s="7">
        <v>3059907</v>
      </c>
      <c r="F9" s="8">
        <v>2156345</v>
      </c>
      <c r="G9" s="8">
        <v>253862</v>
      </c>
      <c r="H9" s="8">
        <v>253209</v>
      </c>
      <c r="I9" s="8">
        <v>253088</v>
      </c>
      <c r="J9" s="8">
        <v>760159</v>
      </c>
      <c r="K9" s="8">
        <v>105312</v>
      </c>
      <c r="L9" s="8">
        <v>105999</v>
      </c>
      <c r="M9" s="8">
        <v>105333</v>
      </c>
      <c r="N9" s="8">
        <v>316644</v>
      </c>
      <c r="O9" s="8">
        <v>110183</v>
      </c>
      <c r="P9" s="8">
        <v>106765</v>
      </c>
      <c r="Q9" s="8">
        <v>106164</v>
      </c>
      <c r="R9" s="8">
        <v>323112</v>
      </c>
      <c r="S9" s="8">
        <v>106000</v>
      </c>
      <c r="T9" s="8">
        <v>-335154</v>
      </c>
      <c r="U9" s="8">
        <v>109001</v>
      </c>
      <c r="V9" s="8">
        <v>-120153</v>
      </c>
      <c r="W9" s="8">
        <v>1279762</v>
      </c>
      <c r="X9" s="8">
        <v>2156345</v>
      </c>
      <c r="Y9" s="8">
        <v>-876583</v>
      </c>
      <c r="Z9" s="2">
        <v>-40.651333622402724</v>
      </c>
      <c r="AA9" s="6">
        <v>2156345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2949554</v>
      </c>
      <c r="D21" s="33">
        <f t="shared" si="0"/>
        <v>0</v>
      </c>
      <c r="E21" s="34">
        <f t="shared" si="0"/>
        <v>3059907</v>
      </c>
      <c r="F21" s="35">
        <f t="shared" si="0"/>
        <v>2156345</v>
      </c>
      <c r="G21" s="35">
        <f t="shared" si="0"/>
        <v>253862</v>
      </c>
      <c r="H21" s="35">
        <f t="shared" si="0"/>
        <v>253209</v>
      </c>
      <c r="I21" s="35">
        <f t="shared" si="0"/>
        <v>253088</v>
      </c>
      <c r="J21" s="35">
        <f t="shared" si="0"/>
        <v>760159</v>
      </c>
      <c r="K21" s="35">
        <f t="shared" si="0"/>
        <v>105312</v>
      </c>
      <c r="L21" s="35">
        <f t="shared" si="0"/>
        <v>105999</v>
      </c>
      <c r="M21" s="35">
        <f t="shared" si="0"/>
        <v>105333</v>
      </c>
      <c r="N21" s="35">
        <f t="shared" si="0"/>
        <v>316644</v>
      </c>
      <c r="O21" s="35">
        <f t="shared" si="0"/>
        <v>110183</v>
      </c>
      <c r="P21" s="35">
        <f t="shared" si="0"/>
        <v>106765</v>
      </c>
      <c r="Q21" s="35">
        <f t="shared" si="0"/>
        <v>106164</v>
      </c>
      <c r="R21" s="35">
        <f t="shared" si="0"/>
        <v>323112</v>
      </c>
      <c r="S21" s="35">
        <f t="shared" si="0"/>
        <v>106000</v>
      </c>
      <c r="T21" s="35">
        <f t="shared" si="0"/>
        <v>-335154</v>
      </c>
      <c r="U21" s="35">
        <f t="shared" si="0"/>
        <v>109001</v>
      </c>
      <c r="V21" s="35">
        <f t="shared" si="0"/>
        <v>-120153</v>
      </c>
      <c r="W21" s="35">
        <f t="shared" si="0"/>
        <v>1279762</v>
      </c>
      <c r="X21" s="35">
        <f t="shared" si="0"/>
        <v>2156345</v>
      </c>
      <c r="Y21" s="35">
        <f t="shared" si="0"/>
        <v>-876583</v>
      </c>
      <c r="Z21" s="36">
        <f>+IF(X21&lt;&gt;0,+(Y21/X21)*100,0)</f>
        <v>-40.651333622402724</v>
      </c>
      <c r="AA21" s="33">
        <f>SUM(AA5:AA20)</f>
        <v>2156345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10163790</v>
      </c>
      <c r="D24" s="6"/>
      <c r="E24" s="7">
        <v>10347072</v>
      </c>
      <c r="F24" s="8">
        <v>13205980</v>
      </c>
      <c r="G24" s="8">
        <v>915932</v>
      </c>
      <c r="H24" s="8">
        <v>873699</v>
      </c>
      <c r="I24" s="8">
        <v>858769</v>
      </c>
      <c r="J24" s="8">
        <v>2648400</v>
      </c>
      <c r="K24" s="8">
        <v>1245057</v>
      </c>
      <c r="L24" s="8">
        <v>1027653</v>
      </c>
      <c r="M24" s="8">
        <v>1021618</v>
      </c>
      <c r="N24" s="8">
        <v>3294328</v>
      </c>
      <c r="O24" s="8">
        <v>1060815</v>
      </c>
      <c r="P24" s="8">
        <v>1460310</v>
      </c>
      <c r="Q24" s="8">
        <v>949716</v>
      </c>
      <c r="R24" s="8">
        <v>3470841</v>
      </c>
      <c r="S24" s="8">
        <v>1001905</v>
      </c>
      <c r="T24" s="8">
        <v>1238764</v>
      </c>
      <c r="U24" s="8">
        <v>1096090</v>
      </c>
      <c r="V24" s="8">
        <v>3336759</v>
      </c>
      <c r="W24" s="8">
        <v>12750328</v>
      </c>
      <c r="X24" s="8">
        <v>13205980</v>
      </c>
      <c r="Y24" s="8">
        <v>-455652</v>
      </c>
      <c r="Z24" s="2">
        <v>-3.4503459796243821</v>
      </c>
      <c r="AA24" s="6">
        <v>13205980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230635</v>
      </c>
      <c r="D30" s="6"/>
      <c r="E30" s="7">
        <v>200000</v>
      </c>
      <c r="F30" s="8">
        <v>120000</v>
      </c>
      <c r="G30" s="8"/>
      <c r="H30" s="8"/>
      <c r="I30" s="8"/>
      <c r="J30" s="8"/>
      <c r="K30" s="8"/>
      <c r="L30" s="8"/>
      <c r="M30" s="8"/>
      <c r="N30" s="8"/>
      <c r="O30" s="8">
        <v>80000</v>
      </c>
      <c r="P30" s="8"/>
      <c r="Q30" s="8">
        <v>106500</v>
      </c>
      <c r="R30" s="8">
        <v>186500</v>
      </c>
      <c r="S30" s="8">
        <v>4560</v>
      </c>
      <c r="T30" s="8"/>
      <c r="U30" s="8"/>
      <c r="V30" s="8">
        <v>4560</v>
      </c>
      <c r="W30" s="8">
        <v>191060</v>
      </c>
      <c r="X30" s="8">
        <v>120000</v>
      </c>
      <c r="Y30" s="8">
        <v>71060</v>
      </c>
      <c r="Z30" s="2">
        <v>59.216666666666661</v>
      </c>
      <c r="AA30" s="6">
        <v>120000</v>
      </c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1711</v>
      </c>
      <c r="L31" s="8">
        <v>-1711</v>
      </c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604542</v>
      </c>
      <c r="D33" s="6"/>
      <c r="E33" s="7">
        <v>753743</v>
      </c>
      <c r="F33" s="8">
        <v>615642</v>
      </c>
      <c r="G33" s="8">
        <v>7519</v>
      </c>
      <c r="H33" s="8">
        <v>9321</v>
      </c>
      <c r="I33" s="8">
        <v>9172</v>
      </c>
      <c r="J33" s="8">
        <v>26012</v>
      </c>
      <c r="K33" s="8">
        <v>12608</v>
      </c>
      <c r="L33" s="8">
        <v>11160</v>
      </c>
      <c r="M33" s="8">
        <v>11864</v>
      </c>
      <c r="N33" s="8">
        <v>35632</v>
      </c>
      <c r="O33" s="8">
        <v>87231</v>
      </c>
      <c r="P33" s="8">
        <v>65738</v>
      </c>
      <c r="Q33" s="8">
        <v>20403</v>
      </c>
      <c r="R33" s="8">
        <v>173372</v>
      </c>
      <c r="S33" s="8">
        <v>10421</v>
      </c>
      <c r="T33" s="8">
        <v>15122</v>
      </c>
      <c r="U33" s="8">
        <v>221874</v>
      </c>
      <c r="V33" s="8">
        <v>247417</v>
      </c>
      <c r="W33" s="8">
        <v>482433</v>
      </c>
      <c r="X33" s="8">
        <v>615642</v>
      </c>
      <c r="Y33" s="8">
        <v>-133209</v>
      </c>
      <c r="Z33" s="2">
        <v>-21.637412652158236</v>
      </c>
      <c r="AA33" s="6">
        <v>615642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10998967</v>
      </c>
      <c r="D35" s="33">
        <f>SUM(D24:D34)</f>
        <v>0</v>
      </c>
      <c r="E35" s="34">
        <f t="shared" si="1"/>
        <v>11300815</v>
      </c>
      <c r="F35" s="35">
        <f t="shared" si="1"/>
        <v>13941622</v>
      </c>
      <c r="G35" s="35">
        <f t="shared" si="1"/>
        <v>923451</v>
      </c>
      <c r="H35" s="35">
        <f t="shared" si="1"/>
        <v>883020</v>
      </c>
      <c r="I35" s="35">
        <f t="shared" si="1"/>
        <v>867941</v>
      </c>
      <c r="J35" s="35">
        <f t="shared" si="1"/>
        <v>2674412</v>
      </c>
      <c r="K35" s="35">
        <f t="shared" si="1"/>
        <v>1259376</v>
      </c>
      <c r="L35" s="35">
        <f t="shared" si="1"/>
        <v>1037102</v>
      </c>
      <c r="M35" s="35">
        <f t="shared" si="1"/>
        <v>1033482</v>
      </c>
      <c r="N35" s="35">
        <f t="shared" si="1"/>
        <v>3329960</v>
      </c>
      <c r="O35" s="35">
        <f t="shared" si="1"/>
        <v>1228046</v>
      </c>
      <c r="P35" s="35">
        <f t="shared" si="1"/>
        <v>1526048</v>
      </c>
      <c r="Q35" s="35">
        <f t="shared" si="1"/>
        <v>1076619</v>
      </c>
      <c r="R35" s="35">
        <f t="shared" si="1"/>
        <v>3830713</v>
      </c>
      <c r="S35" s="35">
        <f t="shared" si="1"/>
        <v>1016886</v>
      </c>
      <c r="T35" s="35">
        <f t="shared" si="1"/>
        <v>1253886</v>
      </c>
      <c r="U35" s="35">
        <f t="shared" si="1"/>
        <v>1317964</v>
      </c>
      <c r="V35" s="35">
        <f t="shared" si="1"/>
        <v>3588736</v>
      </c>
      <c r="W35" s="35">
        <f t="shared" si="1"/>
        <v>13423821</v>
      </c>
      <c r="X35" s="35">
        <f t="shared" si="1"/>
        <v>13941622</v>
      </c>
      <c r="Y35" s="35">
        <f t="shared" si="1"/>
        <v>-517801</v>
      </c>
      <c r="Z35" s="36">
        <f>+IF(X35&lt;&gt;0,+(Y35/X35)*100,0)</f>
        <v>-3.7140656947950532</v>
      </c>
      <c r="AA35" s="33">
        <f>SUM(AA24:AA34)</f>
        <v>13941622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-8049413</v>
      </c>
      <c r="D37" s="46">
        <f>+D21-D35</f>
        <v>0</v>
      </c>
      <c r="E37" s="47">
        <f t="shared" si="2"/>
        <v>-8240908</v>
      </c>
      <c r="F37" s="48">
        <f t="shared" si="2"/>
        <v>-11785277</v>
      </c>
      <c r="G37" s="48">
        <f t="shared" si="2"/>
        <v>-669589</v>
      </c>
      <c r="H37" s="48">
        <f t="shared" si="2"/>
        <v>-629811</v>
      </c>
      <c r="I37" s="48">
        <f t="shared" si="2"/>
        <v>-614853</v>
      </c>
      <c r="J37" s="48">
        <f t="shared" si="2"/>
        <v>-1914253</v>
      </c>
      <c r="K37" s="48">
        <f t="shared" si="2"/>
        <v>-1154064</v>
      </c>
      <c r="L37" s="48">
        <f t="shared" si="2"/>
        <v>-931103</v>
      </c>
      <c r="M37" s="48">
        <f t="shared" si="2"/>
        <v>-928149</v>
      </c>
      <c r="N37" s="48">
        <f t="shared" si="2"/>
        <v>-3013316</v>
      </c>
      <c r="O37" s="48">
        <f t="shared" si="2"/>
        <v>-1117863</v>
      </c>
      <c r="P37" s="48">
        <f t="shared" si="2"/>
        <v>-1419283</v>
      </c>
      <c r="Q37" s="48">
        <f t="shared" si="2"/>
        <v>-970455</v>
      </c>
      <c r="R37" s="48">
        <f t="shared" si="2"/>
        <v>-3507601</v>
      </c>
      <c r="S37" s="48">
        <f t="shared" si="2"/>
        <v>-910886</v>
      </c>
      <c r="T37" s="48">
        <f t="shared" si="2"/>
        <v>-1589040</v>
      </c>
      <c r="U37" s="48">
        <f t="shared" si="2"/>
        <v>-1208963</v>
      </c>
      <c r="V37" s="48">
        <f t="shared" si="2"/>
        <v>-3708889</v>
      </c>
      <c r="W37" s="48">
        <f t="shared" si="2"/>
        <v>-12144059</v>
      </c>
      <c r="X37" s="48">
        <f>IF(F21=F35,0,X21-X35)</f>
        <v>-11785277</v>
      </c>
      <c r="Y37" s="48">
        <f t="shared" si="2"/>
        <v>-358782</v>
      </c>
      <c r="Z37" s="49">
        <f>+IF(X37&lt;&gt;0,+(Y37/X37)*100,0)</f>
        <v>3.0443238627314404</v>
      </c>
      <c r="AA37" s="46">
        <f>+AA21-AA35</f>
        <v>-11785277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-8049413</v>
      </c>
      <c r="D41" s="56">
        <f>SUM(D37:D40)</f>
        <v>0</v>
      </c>
      <c r="E41" s="57">
        <f t="shared" si="3"/>
        <v>-8240908</v>
      </c>
      <c r="F41" s="58">
        <f t="shared" si="3"/>
        <v>-11785277</v>
      </c>
      <c r="G41" s="58">
        <f t="shared" si="3"/>
        <v>-669589</v>
      </c>
      <c r="H41" s="58">
        <f t="shared" si="3"/>
        <v>-629811</v>
      </c>
      <c r="I41" s="58">
        <f t="shared" si="3"/>
        <v>-614853</v>
      </c>
      <c r="J41" s="58">
        <f t="shared" si="3"/>
        <v>-1914253</v>
      </c>
      <c r="K41" s="58">
        <f t="shared" si="3"/>
        <v>-1154064</v>
      </c>
      <c r="L41" s="58">
        <f t="shared" si="3"/>
        <v>-931103</v>
      </c>
      <c r="M41" s="58">
        <f t="shared" si="3"/>
        <v>-928149</v>
      </c>
      <c r="N41" s="58">
        <f t="shared" si="3"/>
        <v>-3013316</v>
      </c>
      <c r="O41" s="58">
        <f t="shared" si="3"/>
        <v>-1117863</v>
      </c>
      <c r="P41" s="58">
        <f t="shared" si="3"/>
        <v>-1419283</v>
      </c>
      <c r="Q41" s="58">
        <f t="shared" si="3"/>
        <v>-970455</v>
      </c>
      <c r="R41" s="58">
        <f t="shared" si="3"/>
        <v>-3507601</v>
      </c>
      <c r="S41" s="58">
        <f t="shared" si="3"/>
        <v>-910886</v>
      </c>
      <c r="T41" s="58">
        <f t="shared" si="3"/>
        <v>-1589040</v>
      </c>
      <c r="U41" s="58">
        <f t="shared" si="3"/>
        <v>-1208963</v>
      </c>
      <c r="V41" s="58">
        <f t="shared" si="3"/>
        <v>-3708889</v>
      </c>
      <c r="W41" s="58">
        <f t="shared" si="3"/>
        <v>-12144059</v>
      </c>
      <c r="X41" s="58">
        <f t="shared" si="3"/>
        <v>-11785277</v>
      </c>
      <c r="Y41" s="58">
        <f t="shared" si="3"/>
        <v>-358782</v>
      </c>
      <c r="Z41" s="59">
        <f>+IF(X41&lt;&gt;0,+(Y41/X41)*100,0)</f>
        <v>3.0443238627314404</v>
      </c>
      <c r="AA41" s="56">
        <f>SUM(AA37:AA40)</f>
        <v>-11785277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-8049413</v>
      </c>
      <c r="D43" s="64">
        <f>+D41-D42</f>
        <v>0</v>
      </c>
      <c r="E43" s="65">
        <f t="shared" si="4"/>
        <v>-8240908</v>
      </c>
      <c r="F43" s="66">
        <f t="shared" si="4"/>
        <v>-11785277</v>
      </c>
      <c r="G43" s="66">
        <f t="shared" si="4"/>
        <v>-669589</v>
      </c>
      <c r="H43" s="66">
        <f t="shared" si="4"/>
        <v>-629811</v>
      </c>
      <c r="I43" s="66">
        <f t="shared" si="4"/>
        <v>-614853</v>
      </c>
      <c r="J43" s="66">
        <f t="shared" si="4"/>
        <v>-1914253</v>
      </c>
      <c r="K43" s="66">
        <f t="shared" si="4"/>
        <v>-1154064</v>
      </c>
      <c r="L43" s="66">
        <f t="shared" si="4"/>
        <v>-931103</v>
      </c>
      <c r="M43" s="66">
        <f t="shared" si="4"/>
        <v>-928149</v>
      </c>
      <c r="N43" s="66">
        <f t="shared" si="4"/>
        <v>-3013316</v>
      </c>
      <c r="O43" s="66">
        <f t="shared" si="4"/>
        <v>-1117863</v>
      </c>
      <c r="P43" s="66">
        <f t="shared" si="4"/>
        <v>-1419283</v>
      </c>
      <c r="Q43" s="66">
        <f t="shared" si="4"/>
        <v>-970455</v>
      </c>
      <c r="R43" s="66">
        <f t="shared" si="4"/>
        <v>-3507601</v>
      </c>
      <c r="S43" s="66">
        <f t="shared" si="4"/>
        <v>-910886</v>
      </c>
      <c r="T43" s="66">
        <f t="shared" si="4"/>
        <v>-1589040</v>
      </c>
      <c r="U43" s="66">
        <f t="shared" si="4"/>
        <v>-1208963</v>
      </c>
      <c r="V43" s="66">
        <f t="shared" si="4"/>
        <v>-3708889</v>
      </c>
      <c r="W43" s="66">
        <f t="shared" si="4"/>
        <v>-12144059</v>
      </c>
      <c r="X43" s="66">
        <f t="shared" si="4"/>
        <v>-11785277</v>
      </c>
      <c r="Y43" s="66">
        <f t="shared" si="4"/>
        <v>-358782</v>
      </c>
      <c r="Z43" s="67">
        <f>+IF(X43&lt;&gt;0,+(Y43/X43)*100,0)</f>
        <v>3.0443238627314404</v>
      </c>
      <c r="AA43" s="64">
        <f>+AA41-AA42</f>
        <v>-11785277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-8049413</v>
      </c>
      <c r="D45" s="56">
        <f>SUM(D43:D44)</f>
        <v>0</v>
      </c>
      <c r="E45" s="57">
        <f t="shared" si="5"/>
        <v>-8240908</v>
      </c>
      <c r="F45" s="58">
        <f t="shared" si="5"/>
        <v>-11785277</v>
      </c>
      <c r="G45" s="58">
        <f t="shared" si="5"/>
        <v>-669589</v>
      </c>
      <c r="H45" s="58">
        <f t="shared" si="5"/>
        <v>-629811</v>
      </c>
      <c r="I45" s="58">
        <f t="shared" si="5"/>
        <v>-614853</v>
      </c>
      <c r="J45" s="58">
        <f t="shared" si="5"/>
        <v>-1914253</v>
      </c>
      <c r="K45" s="58">
        <f t="shared" si="5"/>
        <v>-1154064</v>
      </c>
      <c r="L45" s="58">
        <f t="shared" si="5"/>
        <v>-931103</v>
      </c>
      <c r="M45" s="58">
        <f t="shared" si="5"/>
        <v>-928149</v>
      </c>
      <c r="N45" s="58">
        <f t="shared" si="5"/>
        <v>-3013316</v>
      </c>
      <c r="O45" s="58">
        <f t="shared" si="5"/>
        <v>-1117863</v>
      </c>
      <c r="P45" s="58">
        <f t="shared" si="5"/>
        <v>-1419283</v>
      </c>
      <c r="Q45" s="58">
        <f t="shared" si="5"/>
        <v>-970455</v>
      </c>
      <c r="R45" s="58">
        <f t="shared" si="5"/>
        <v>-3507601</v>
      </c>
      <c r="S45" s="58">
        <f t="shared" si="5"/>
        <v>-910886</v>
      </c>
      <c r="T45" s="58">
        <f t="shared" si="5"/>
        <v>-1589040</v>
      </c>
      <c r="U45" s="58">
        <f t="shared" si="5"/>
        <v>-1208963</v>
      </c>
      <c r="V45" s="58">
        <f t="shared" si="5"/>
        <v>-3708889</v>
      </c>
      <c r="W45" s="58">
        <f t="shared" si="5"/>
        <v>-12144059</v>
      </c>
      <c r="X45" s="58">
        <f t="shared" si="5"/>
        <v>-11785277</v>
      </c>
      <c r="Y45" s="58">
        <f t="shared" si="5"/>
        <v>-358782</v>
      </c>
      <c r="Z45" s="59">
        <f>+IF(X45&lt;&gt;0,+(Y45/X45)*100,0)</f>
        <v>3.0443238627314404</v>
      </c>
      <c r="AA45" s="56">
        <f>SUM(AA43:AA44)</f>
        <v>-11785277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-8049413</v>
      </c>
      <c r="D47" s="71">
        <f>SUM(D45:D46)</f>
        <v>0</v>
      </c>
      <c r="E47" s="72">
        <f t="shared" si="6"/>
        <v>-8240908</v>
      </c>
      <c r="F47" s="73">
        <f t="shared" si="6"/>
        <v>-11785277</v>
      </c>
      <c r="G47" s="73">
        <f t="shared" si="6"/>
        <v>-669589</v>
      </c>
      <c r="H47" s="74">
        <f t="shared" si="6"/>
        <v>-629811</v>
      </c>
      <c r="I47" s="74">
        <f t="shared" si="6"/>
        <v>-614853</v>
      </c>
      <c r="J47" s="74">
        <f t="shared" si="6"/>
        <v>-1914253</v>
      </c>
      <c r="K47" s="74">
        <f t="shared" si="6"/>
        <v>-1154064</v>
      </c>
      <c r="L47" s="74">
        <f t="shared" si="6"/>
        <v>-931103</v>
      </c>
      <c r="M47" s="73">
        <f t="shared" si="6"/>
        <v>-928149</v>
      </c>
      <c r="N47" s="73">
        <f t="shared" si="6"/>
        <v>-3013316</v>
      </c>
      <c r="O47" s="74">
        <f t="shared" si="6"/>
        <v>-1117863</v>
      </c>
      <c r="P47" s="74">
        <f t="shared" si="6"/>
        <v>-1419283</v>
      </c>
      <c r="Q47" s="74">
        <f t="shared" si="6"/>
        <v>-970455</v>
      </c>
      <c r="R47" s="74">
        <f t="shared" si="6"/>
        <v>-3507601</v>
      </c>
      <c r="S47" s="74">
        <f t="shared" si="6"/>
        <v>-910886</v>
      </c>
      <c r="T47" s="73">
        <f t="shared" si="6"/>
        <v>-1589040</v>
      </c>
      <c r="U47" s="73">
        <f t="shared" si="6"/>
        <v>-1208963</v>
      </c>
      <c r="V47" s="74">
        <f t="shared" si="6"/>
        <v>-3708889</v>
      </c>
      <c r="W47" s="74">
        <f t="shared" si="6"/>
        <v>-12144059</v>
      </c>
      <c r="X47" s="74">
        <f t="shared" si="6"/>
        <v>-11785277</v>
      </c>
      <c r="Y47" s="74">
        <f t="shared" si="6"/>
        <v>-358782</v>
      </c>
      <c r="Z47" s="75">
        <f>+IF(X47&lt;&gt;0,+(Y47/X47)*100,0)</f>
        <v>3.0443238627314404</v>
      </c>
      <c r="AA47" s="76">
        <f>SUM(AA45:AA46)</f>
        <v>-11785277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8443333</v>
      </c>
      <c r="D9" s="6"/>
      <c r="E9" s="7">
        <v>8698748</v>
      </c>
      <c r="F9" s="8">
        <v>9798056</v>
      </c>
      <c r="G9" s="8">
        <v>768430</v>
      </c>
      <c r="H9" s="8">
        <v>817434</v>
      </c>
      <c r="I9" s="8">
        <v>867991</v>
      </c>
      <c r="J9" s="8">
        <v>2453855</v>
      </c>
      <c r="K9" s="8">
        <v>812713</v>
      </c>
      <c r="L9" s="8">
        <v>815991</v>
      </c>
      <c r="M9" s="8">
        <v>816981</v>
      </c>
      <c r="N9" s="8">
        <v>2445685</v>
      </c>
      <c r="O9" s="8">
        <v>816637</v>
      </c>
      <c r="P9" s="8">
        <v>753399</v>
      </c>
      <c r="Q9" s="8">
        <v>738746</v>
      </c>
      <c r="R9" s="8">
        <v>2308782</v>
      </c>
      <c r="S9" s="8">
        <v>794130</v>
      </c>
      <c r="T9" s="8">
        <v>773757</v>
      </c>
      <c r="U9" s="8">
        <v>543219</v>
      </c>
      <c r="V9" s="8">
        <v>2111106</v>
      </c>
      <c r="W9" s="8">
        <v>9319428</v>
      </c>
      <c r="X9" s="8">
        <v>9798056</v>
      </c>
      <c r="Y9" s="8">
        <v>-478628</v>
      </c>
      <c r="Z9" s="2">
        <v>-4.8849281939192837</v>
      </c>
      <c r="AA9" s="6">
        <v>9798056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8443333</v>
      </c>
      <c r="D21" s="33">
        <f t="shared" si="0"/>
        <v>0</v>
      </c>
      <c r="E21" s="34">
        <f t="shared" si="0"/>
        <v>8698748</v>
      </c>
      <c r="F21" s="35">
        <f t="shared" si="0"/>
        <v>9798056</v>
      </c>
      <c r="G21" s="35">
        <f t="shared" si="0"/>
        <v>768430</v>
      </c>
      <c r="H21" s="35">
        <f t="shared" si="0"/>
        <v>817434</v>
      </c>
      <c r="I21" s="35">
        <f t="shared" si="0"/>
        <v>867991</v>
      </c>
      <c r="J21" s="35">
        <f t="shared" si="0"/>
        <v>2453855</v>
      </c>
      <c r="K21" s="35">
        <f t="shared" si="0"/>
        <v>812713</v>
      </c>
      <c r="L21" s="35">
        <f t="shared" si="0"/>
        <v>815991</v>
      </c>
      <c r="M21" s="35">
        <f t="shared" si="0"/>
        <v>816981</v>
      </c>
      <c r="N21" s="35">
        <f t="shared" si="0"/>
        <v>2445685</v>
      </c>
      <c r="O21" s="35">
        <f t="shared" si="0"/>
        <v>816637</v>
      </c>
      <c r="P21" s="35">
        <f t="shared" si="0"/>
        <v>753399</v>
      </c>
      <c r="Q21" s="35">
        <f t="shared" si="0"/>
        <v>738746</v>
      </c>
      <c r="R21" s="35">
        <f t="shared" si="0"/>
        <v>2308782</v>
      </c>
      <c r="S21" s="35">
        <f t="shared" si="0"/>
        <v>794130</v>
      </c>
      <c r="T21" s="35">
        <f t="shared" si="0"/>
        <v>773757</v>
      </c>
      <c r="U21" s="35">
        <f t="shared" si="0"/>
        <v>543219</v>
      </c>
      <c r="V21" s="35">
        <f t="shared" si="0"/>
        <v>2111106</v>
      </c>
      <c r="W21" s="35">
        <f t="shared" si="0"/>
        <v>9319428</v>
      </c>
      <c r="X21" s="35">
        <f t="shared" si="0"/>
        <v>9798056</v>
      </c>
      <c r="Y21" s="35">
        <f t="shared" si="0"/>
        <v>-478628</v>
      </c>
      <c r="Z21" s="36">
        <f>+IF(X21&lt;&gt;0,+(Y21/X21)*100,0)</f>
        <v>-4.8849281939192837</v>
      </c>
      <c r="AA21" s="33">
        <f>SUM(AA5:AA20)</f>
        <v>9798056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942807</v>
      </c>
      <c r="D24" s="6"/>
      <c r="E24" s="7">
        <v>17620874</v>
      </c>
      <c r="F24" s="8">
        <v>17620874</v>
      </c>
      <c r="G24" s="8">
        <v>204448</v>
      </c>
      <c r="H24" s="8">
        <v>230057</v>
      </c>
      <c r="I24" s="8">
        <v>73193</v>
      </c>
      <c r="J24" s="8">
        <v>507698</v>
      </c>
      <c r="K24" s="8">
        <v>165745</v>
      </c>
      <c r="L24" s="8">
        <v>157969</v>
      </c>
      <c r="M24" s="8">
        <v>272491</v>
      </c>
      <c r="N24" s="8">
        <v>596205</v>
      </c>
      <c r="O24" s="8">
        <v>297430</v>
      </c>
      <c r="P24" s="8">
        <v>394012</v>
      </c>
      <c r="Q24" s="8">
        <v>67522</v>
      </c>
      <c r="R24" s="8">
        <v>758964</v>
      </c>
      <c r="S24" s="8">
        <v>116733</v>
      </c>
      <c r="T24" s="8">
        <v>121732</v>
      </c>
      <c r="U24" s="8">
        <v>315086</v>
      </c>
      <c r="V24" s="8">
        <v>553551</v>
      </c>
      <c r="W24" s="8">
        <v>2416418</v>
      </c>
      <c r="X24" s="8">
        <v>17620874</v>
      </c>
      <c r="Y24" s="8">
        <v>-15204456</v>
      </c>
      <c r="Z24" s="2">
        <v>-86.286616657039829</v>
      </c>
      <c r="AA24" s="6">
        <v>17620874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778988</v>
      </c>
      <c r="D30" s="6"/>
      <c r="E30" s="7">
        <v>3300000</v>
      </c>
      <c r="F30" s="8">
        <v>1500000</v>
      </c>
      <c r="G30" s="8"/>
      <c r="H30" s="8"/>
      <c r="I30" s="8"/>
      <c r="J30" s="8"/>
      <c r="K30" s="8">
        <v>150000</v>
      </c>
      <c r="L30" s="8"/>
      <c r="M30" s="8">
        <v>350</v>
      </c>
      <c r="N30" s="8">
        <v>150350</v>
      </c>
      <c r="O30" s="8"/>
      <c r="P30" s="8"/>
      <c r="Q30" s="8">
        <v>489822</v>
      </c>
      <c r="R30" s="8">
        <v>489822</v>
      </c>
      <c r="S30" s="8">
        <v>473739</v>
      </c>
      <c r="T30" s="8">
        <v>375570</v>
      </c>
      <c r="U30" s="8"/>
      <c r="V30" s="8">
        <v>849309</v>
      </c>
      <c r="W30" s="8">
        <v>1489481</v>
      </c>
      <c r="X30" s="8">
        <v>1500000</v>
      </c>
      <c r="Y30" s="8">
        <v>-10519</v>
      </c>
      <c r="Z30" s="2">
        <v>-0.7012666666666667</v>
      </c>
      <c r="AA30" s="6">
        <v>1500000</v>
      </c>
    </row>
    <row r="31" spans="1:27" x14ac:dyDescent="0.25">
      <c r="A31" s="25" t="s">
        <v>57</v>
      </c>
      <c r="B31" s="24" t="s">
        <v>32</v>
      </c>
      <c r="C31" s="6">
        <v>1597864</v>
      </c>
      <c r="D31" s="6"/>
      <c r="E31" s="7">
        <v>5485992</v>
      </c>
      <c r="F31" s="8">
        <v>2585992</v>
      </c>
      <c r="G31" s="8"/>
      <c r="H31" s="8"/>
      <c r="I31" s="8">
        <v>2780</v>
      </c>
      <c r="J31" s="8">
        <v>2780</v>
      </c>
      <c r="K31" s="8">
        <v>1474611</v>
      </c>
      <c r="L31" s="8">
        <v>450597</v>
      </c>
      <c r="M31" s="8"/>
      <c r="N31" s="8">
        <v>1925208</v>
      </c>
      <c r="O31" s="8"/>
      <c r="P31" s="8"/>
      <c r="Q31" s="8">
        <v>171178</v>
      </c>
      <c r="R31" s="8">
        <v>171178</v>
      </c>
      <c r="S31" s="8"/>
      <c r="T31" s="8">
        <v>379563</v>
      </c>
      <c r="U31" s="8">
        <v>611465</v>
      </c>
      <c r="V31" s="8">
        <v>991028</v>
      </c>
      <c r="W31" s="8">
        <v>3090194</v>
      </c>
      <c r="X31" s="8">
        <v>2585992</v>
      </c>
      <c r="Y31" s="8">
        <v>504202</v>
      </c>
      <c r="Z31" s="2">
        <v>19.497430773181044</v>
      </c>
      <c r="AA31" s="6">
        <v>2585992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1377573</v>
      </c>
      <c r="D33" s="6"/>
      <c r="E33" s="7"/>
      <c r="F33" s="8">
        <v>1700000</v>
      </c>
      <c r="G33" s="8">
        <v>74894</v>
      </c>
      <c r="H33" s="8">
        <v>74045</v>
      </c>
      <c r="I33" s="8">
        <v>50892</v>
      </c>
      <c r="J33" s="8">
        <v>199831</v>
      </c>
      <c r="K33" s="8">
        <v>474657</v>
      </c>
      <c r="L33" s="8">
        <v>72200</v>
      </c>
      <c r="M33" s="8">
        <v>688369</v>
      </c>
      <c r="N33" s="8">
        <v>1235226</v>
      </c>
      <c r="O33" s="8">
        <v>73382</v>
      </c>
      <c r="P33" s="8">
        <v>73144</v>
      </c>
      <c r="Q33" s="8">
        <v>59265</v>
      </c>
      <c r="R33" s="8">
        <v>205791</v>
      </c>
      <c r="S33" s="8">
        <v>56517</v>
      </c>
      <c r="T33" s="8">
        <v>64644</v>
      </c>
      <c r="U33" s="8">
        <v>153532</v>
      </c>
      <c r="V33" s="8">
        <v>274693</v>
      </c>
      <c r="W33" s="8">
        <v>1915541</v>
      </c>
      <c r="X33" s="8">
        <v>1700000</v>
      </c>
      <c r="Y33" s="8">
        <v>215541</v>
      </c>
      <c r="Z33" s="2">
        <v>12.678882352941176</v>
      </c>
      <c r="AA33" s="6">
        <v>1700000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4697232</v>
      </c>
      <c r="D35" s="33">
        <f>SUM(D24:D34)</f>
        <v>0</v>
      </c>
      <c r="E35" s="34">
        <f t="shared" si="1"/>
        <v>26406866</v>
      </c>
      <c r="F35" s="35">
        <f t="shared" si="1"/>
        <v>23406866</v>
      </c>
      <c r="G35" s="35">
        <f t="shared" si="1"/>
        <v>279342</v>
      </c>
      <c r="H35" s="35">
        <f t="shared" si="1"/>
        <v>304102</v>
      </c>
      <c r="I35" s="35">
        <f t="shared" si="1"/>
        <v>126865</v>
      </c>
      <c r="J35" s="35">
        <f t="shared" si="1"/>
        <v>710309</v>
      </c>
      <c r="K35" s="35">
        <f t="shared" si="1"/>
        <v>2265013</v>
      </c>
      <c r="L35" s="35">
        <f t="shared" si="1"/>
        <v>680766</v>
      </c>
      <c r="M35" s="35">
        <f t="shared" si="1"/>
        <v>961210</v>
      </c>
      <c r="N35" s="35">
        <f t="shared" si="1"/>
        <v>3906989</v>
      </c>
      <c r="O35" s="35">
        <f t="shared" si="1"/>
        <v>370812</v>
      </c>
      <c r="P35" s="35">
        <f t="shared" si="1"/>
        <v>467156</v>
      </c>
      <c r="Q35" s="35">
        <f t="shared" si="1"/>
        <v>787787</v>
      </c>
      <c r="R35" s="35">
        <f t="shared" si="1"/>
        <v>1625755</v>
      </c>
      <c r="S35" s="35">
        <f t="shared" si="1"/>
        <v>646989</v>
      </c>
      <c r="T35" s="35">
        <f t="shared" si="1"/>
        <v>941509</v>
      </c>
      <c r="U35" s="35">
        <f t="shared" si="1"/>
        <v>1080083</v>
      </c>
      <c r="V35" s="35">
        <f t="shared" si="1"/>
        <v>2668581</v>
      </c>
      <c r="W35" s="35">
        <f t="shared" si="1"/>
        <v>8911634</v>
      </c>
      <c r="X35" s="35">
        <f t="shared" si="1"/>
        <v>23406866</v>
      </c>
      <c r="Y35" s="35">
        <f t="shared" si="1"/>
        <v>-14495232</v>
      </c>
      <c r="Z35" s="36">
        <f>+IF(X35&lt;&gt;0,+(Y35/X35)*100,0)</f>
        <v>-61.927265273360391</v>
      </c>
      <c r="AA35" s="33">
        <f>SUM(AA24:AA34)</f>
        <v>23406866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3746101</v>
      </c>
      <c r="D37" s="46">
        <f>+D21-D35</f>
        <v>0</v>
      </c>
      <c r="E37" s="47">
        <f t="shared" si="2"/>
        <v>-17708118</v>
      </c>
      <c r="F37" s="48">
        <f t="shared" si="2"/>
        <v>-13608810</v>
      </c>
      <c r="G37" s="48">
        <f t="shared" si="2"/>
        <v>489088</v>
      </c>
      <c r="H37" s="48">
        <f t="shared" si="2"/>
        <v>513332</v>
      </c>
      <c r="I37" s="48">
        <f t="shared" si="2"/>
        <v>741126</v>
      </c>
      <c r="J37" s="48">
        <f t="shared" si="2"/>
        <v>1743546</v>
      </c>
      <c r="K37" s="48">
        <f t="shared" si="2"/>
        <v>-1452300</v>
      </c>
      <c r="L37" s="48">
        <f t="shared" si="2"/>
        <v>135225</v>
      </c>
      <c r="M37" s="48">
        <f t="shared" si="2"/>
        <v>-144229</v>
      </c>
      <c r="N37" s="48">
        <f t="shared" si="2"/>
        <v>-1461304</v>
      </c>
      <c r="O37" s="48">
        <f t="shared" si="2"/>
        <v>445825</v>
      </c>
      <c r="P37" s="48">
        <f t="shared" si="2"/>
        <v>286243</v>
      </c>
      <c r="Q37" s="48">
        <f t="shared" si="2"/>
        <v>-49041</v>
      </c>
      <c r="R37" s="48">
        <f t="shared" si="2"/>
        <v>683027</v>
      </c>
      <c r="S37" s="48">
        <f t="shared" si="2"/>
        <v>147141</v>
      </c>
      <c r="T37" s="48">
        <f t="shared" si="2"/>
        <v>-167752</v>
      </c>
      <c r="U37" s="48">
        <f t="shared" si="2"/>
        <v>-536864</v>
      </c>
      <c r="V37" s="48">
        <f t="shared" si="2"/>
        <v>-557475</v>
      </c>
      <c r="W37" s="48">
        <f t="shared" si="2"/>
        <v>407794</v>
      </c>
      <c r="X37" s="48">
        <f>IF(F21=F35,0,X21-X35)</f>
        <v>-13608810</v>
      </c>
      <c r="Y37" s="48">
        <f t="shared" si="2"/>
        <v>14016604</v>
      </c>
      <c r="Z37" s="49">
        <f>+IF(X37&lt;&gt;0,+(Y37/X37)*100,0)</f>
        <v>-102.99654415044373</v>
      </c>
      <c r="AA37" s="46">
        <f>+AA21-AA35</f>
        <v>-13608810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3746101</v>
      </c>
      <c r="D41" s="56">
        <f>SUM(D37:D40)</f>
        <v>0</v>
      </c>
      <c r="E41" s="57">
        <f t="shared" si="3"/>
        <v>-17708118</v>
      </c>
      <c r="F41" s="58">
        <f t="shared" si="3"/>
        <v>-13608810</v>
      </c>
      <c r="G41" s="58">
        <f t="shared" si="3"/>
        <v>489088</v>
      </c>
      <c r="H41" s="58">
        <f t="shared" si="3"/>
        <v>513332</v>
      </c>
      <c r="I41" s="58">
        <f t="shared" si="3"/>
        <v>741126</v>
      </c>
      <c r="J41" s="58">
        <f t="shared" si="3"/>
        <v>1743546</v>
      </c>
      <c r="K41" s="58">
        <f t="shared" si="3"/>
        <v>-1452300</v>
      </c>
      <c r="L41" s="58">
        <f t="shared" si="3"/>
        <v>135225</v>
      </c>
      <c r="M41" s="58">
        <f t="shared" si="3"/>
        <v>-144229</v>
      </c>
      <c r="N41" s="58">
        <f t="shared" si="3"/>
        <v>-1461304</v>
      </c>
      <c r="O41" s="58">
        <f t="shared" si="3"/>
        <v>445825</v>
      </c>
      <c r="P41" s="58">
        <f t="shared" si="3"/>
        <v>286243</v>
      </c>
      <c r="Q41" s="58">
        <f t="shared" si="3"/>
        <v>-49041</v>
      </c>
      <c r="R41" s="58">
        <f t="shared" si="3"/>
        <v>683027</v>
      </c>
      <c r="S41" s="58">
        <f t="shared" si="3"/>
        <v>147141</v>
      </c>
      <c r="T41" s="58">
        <f t="shared" si="3"/>
        <v>-167752</v>
      </c>
      <c r="U41" s="58">
        <f t="shared" si="3"/>
        <v>-536864</v>
      </c>
      <c r="V41" s="58">
        <f t="shared" si="3"/>
        <v>-557475</v>
      </c>
      <c r="W41" s="58">
        <f t="shared" si="3"/>
        <v>407794</v>
      </c>
      <c r="X41" s="58">
        <f t="shared" si="3"/>
        <v>-13608810</v>
      </c>
      <c r="Y41" s="58">
        <f t="shared" si="3"/>
        <v>14016604</v>
      </c>
      <c r="Z41" s="59">
        <f>+IF(X41&lt;&gt;0,+(Y41/X41)*100,0)</f>
        <v>-102.99654415044373</v>
      </c>
      <c r="AA41" s="56">
        <f>SUM(AA37:AA40)</f>
        <v>-13608810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3746101</v>
      </c>
      <c r="D43" s="64">
        <f>+D41-D42</f>
        <v>0</v>
      </c>
      <c r="E43" s="65">
        <f t="shared" si="4"/>
        <v>-17708118</v>
      </c>
      <c r="F43" s="66">
        <f t="shared" si="4"/>
        <v>-13608810</v>
      </c>
      <c r="G43" s="66">
        <f t="shared" si="4"/>
        <v>489088</v>
      </c>
      <c r="H43" s="66">
        <f t="shared" si="4"/>
        <v>513332</v>
      </c>
      <c r="I43" s="66">
        <f t="shared" si="4"/>
        <v>741126</v>
      </c>
      <c r="J43" s="66">
        <f t="shared" si="4"/>
        <v>1743546</v>
      </c>
      <c r="K43" s="66">
        <f t="shared" si="4"/>
        <v>-1452300</v>
      </c>
      <c r="L43" s="66">
        <f t="shared" si="4"/>
        <v>135225</v>
      </c>
      <c r="M43" s="66">
        <f t="shared" si="4"/>
        <v>-144229</v>
      </c>
      <c r="N43" s="66">
        <f t="shared" si="4"/>
        <v>-1461304</v>
      </c>
      <c r="O43" s="66">
        <f t="shared" si="4"/>
        <v>445825</v>
      </c>
      <c r="P43" s="66">
        <f t="shared" si="4"/>
        <v>286243</v>
      </c>
      <c r="Q43" s="66">
        <f t="shared" si="4"/>
        <v>-49041</v>
      </c>
      <c r="R43" s="66">
        <f t="shared" si="4"/>
        <v>683027</v>
      </c>
      <c r="S43" s="66">
        <f t="shared" si="4"/>
        <v>147141</v>
      </c>
      <c r="T43" s="66">
        <f t="shared" si="4"/>
        <v>-167752</v>
      </c>
      <c r="U43" s="66">
        <f t="shared" si="4"/>
        <v>-536864</v>
      </c>
      <c r="V43" s="66">
        <f t="shared" si="4"/>
        <v>-557475</v>
      </c>
      <c r="W43" s="66">
        <f t="shared" si="4"/>
        <v>407794</v>
      </c>
      <c r="X43" s="66">
        <f t="shared" si="4"/>
        <v>-13608810</v>
      </c>
      <c r="Y43" s="66">
        <f t="shared" si="4"/>
        <v>14016604</v>
      </c>
      <c r="Z43" s="67">
        <f>+IF(X43&lt;&gt;0,+(Y43/X43)*100,0)</f>
        <v>-102.99654415044373</v>
      </c>
      <c r="AA43" s="64">
        <f>+AA41-AA42</f>
        <v>-13608810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3746101</v>
      </c>
      <c r="D45" s="56">
        <f>SUM(D43:D44)</f>
        <v>0</v>
      </c>
      <c r="E45" s="57">
        <f t="shared" si="5"/>
        <v>-17708118</v>
      </c>
      <c r="F45" s="58">
        <f t="shared" si="5"/>
        <v>-13608810</v>
      </c>
      <c r="G45" s="58">
        <f t="shared" si="5"/>
        <v>489088</v>
      </c>
      <c r="H45" s="58">
        <f t="shared" si="5"/>
        <v>513332</v>
      </c>
      <c r="I45" s="58">
        <f t="shared" si="5"/>
        <v>741126</v>
      </c>
      <c r="J45" s="58">
        <f t="shared" si="5"/>
        <v>1743546</v>
      </c>
      <c r="K45" s="58">
        <f t="shared" si="5"/>
        <v>-1452300</v>
      </c>
      <c r="L45" s="58">
        <f t="shared" si="5"/>
        <v>135225</v>
      </c>
      <c r="M45" s="58">
        <f t="shared" si="5"/>
        <v>-144229</v>
      </c>
      <c r="N45" s="58">
        <f t="shared" si="5"/>
        <v>-1461304</v>
      </c>
      <c r="O45" s="58">
        <f t="shared" si="5"/>
        <v>445825</v>
      </c>
      <c r="P45" s="58">
        <f t="shared" si="5"/>
        <v>286243</v>
      </c>
      <c r="Q45" s="58">
        <f t="shared" si="5"/>
        <v>-49041</v>
      </c>
      <c r="R45" s="58">
        <f t="shared" si="5"/>
        <v>683027</v>
      </c>
      <c r="S45" s="58">
        <f t="shared" si="5"/>
        <v>147141</v>
      </c>
      <c r="T45" s="58">
        <f t="shared" si="5"/>
        <v>-167752</v>
      </c>
      <c r="U45" s="58">
        <f t="shared" si="5"/>
        <v>-536864</v>
      </c>
      <c r="V45" s="58">
        <f t="shared" si="5"/>
        <v>-557475</v>
      </c>
      <c r="W45" s="58">
        <f t="shared" si="5"/>
        <v>407794</v>
      </c>
      <c r="X45" s="58">
        <f t="shared" si="5"/>
        <v>-13608810</v>
      </c>
      <c r="Y45" s="58">
        <f t="shared" si="5"/>
        <v>14016604</v>
      </c>
      <c r="Z45" s="59">
        <f>+IF(X45&lt;&gt;0,+(Y45/X45)*100,0)</f>
        <v>-102.99654415044373</v>
      </c>
      <c r="AA45" s="56">
        <f>SUM(AA43:AA44)</f>
        <v>-13608810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3746101</v>
      </c>
      <c r="D47" s="71">
        <f>SUM(D45:D46)</f>
        <v>0</v>
      </c>
      <c r="E47" s="72">
        <f t="shared" si="6"/>
        <v>-17708118</v>
      </c>
      <c r="F47" s="73">
        <f t="shared" si="6"/>
        <v>-13608810</v>
      </c>
      <c r="G47" s="73">
        <f t="shared" si="6"/>
        <v>489088</v>
      </c>
      <c r="H47" s="74">
        <f t="shared" si="6"/>
        <v>513332</v>
      </c>
      <c r="I47" s="74">
        <f t="shared" si="6"/>
        <v>741126</v>
      </c>
      <c r="J47" s="74">
        <f t="shared" si="6"/>
        <v>1743546</v>
      </c>
      <c r="K47" s="74">
        <f t="shared" si="6"/>
        <v>-1452300</v>
      </c>
      <c r="L47" s="74">
        <f t="shared" si="6"/>
        <v>135225</v>
      </c>
      <c r="M47" s="73">
        <f t="shared" si="6"/>
        <v>-144229</v>
      </c>
      <c r="N47" s="73">
        <f t="shared" si="6"/>
        <v>-1461304</v>
      </c>
      <c r="O47" s="74">
        <f t="shared" si="6"/>
        <v>445825</v>
      </c>
      <c r="P47" s="74">
        <f t="shared" si="6"/>
        <v>286243</v>
      </c>
      <c r="Q47" s="74">
        <f t="shared" si="6"/>
        <v>-49041</v>
      </c>
      <c r="R47" s="74">
        <f t="shared" si="6"/>
        <v>683027</v>
      </c>
      <c r="S47" s="74">
        <f t="shared" si="6"/>
        <v>147141</v>
      </c>
      <c r="T47" s="73">
        <f t="shared" si="6"/>
        <v>-167752</v>
      </c>
      <c r="U47" s="73">
        <f t="shared" si="6"/>
        <v>-536864</v>
      </c>
      <c r="V47" s="74">
        <f t="shared" si="6"/>
        <v>-557475</v>
      </c>
      <c r="W47" s="74">
        <f t="shared" si="6"/>
        <v>407794</v>
      </c>
      <c r="X47" s="74">
        <f t="shared" si="6"/>
        <v>-13608810</v>
      </c>
      <c r="Y47" s="74">
        <f t="shared" si="6"/>
        <v>14016604</v>
      </c>
      <c r="Z47" s="75">
        <f>+IF(X47&lt;&gt;0,+(Y47/X47)*100,0)</f>
        <v>-102.99654415044373</v>
      </c>
      <c r="AA47" s="76">
        <f>SUM(AA45:AA46)</f>
        <v>-13608810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28332448</v>
      </c>
      <c r="D9" s="6"/>
      <c r="E9" s="7">
        <v>29126316</v>
      </c>
      <c r="F9" s="8">
        <v>28318320</v>
      </c>
      <c r="G9" s="8">
        <v>2748909</v>
      </c>
      <c r="H9" s="8">
        <v>3151068</v>
      </c>
      <c r="I9" s="8">
        <v>3497850</v>
      </c>
      <c r="J9" s="8">
        <v>9397827</v>
      </c>
      <c r="K9" s="8">
        <v>2711691</v>
      </c>
      <c r="L9" s="8">
        <v>2483519</v>
      </c>
      <c r="M9" s="8">
        <v>2467047</v>
      </c>
      <c r="N9" s="8">
        <v>7662257</v>
      </c>
      <c r="O9" s="8">
        <v>2460696</v>
      </c>
      <c r="P9" s="8">
        <v>2461179</v>
      </c>
      <c r="Q9" s="8">
        <v>2455724</v>
      </c>
      <c r="R9" s="8">
        <v>7377599</v>
      </c>
      <c r="S9" s="8">
        <v>2454231</v>
      </c>
      <c r="T9" s="8">
        <v>2449535</v>
      </c>
      <c r="U9" s="8">
        <v>-1882</v>
      </c>
      <c r="V9" s="8">
        <v>4901884</v>
      </c>
      <c r="W9" s="8">
        <v>29339567</v>
      </c>
      <c r="X9" s="8">
        <v>28318320</v>
      </c>
      <c r="Y9" s="8">
        <v>1021247</v>
      </c>
      <c r="Z9" s="2">
        <v>3.6063120976103105</v>
      </c>
      <c r="AA9" s="6">
        <v>28318320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6811639</v>
      </c>
      <c r="D13" s="6"/>
      <c r="E13" s="7">
        <v>6860196</v>
      </c>
      <c r="F13" s="8">
        <v>6351724</v>
      </c>
      <c r="G13" s="8">
        <v>506773</v>
      </c>
      <c r="H13" s="8">
        <v>510508</v>
      </c>
      <c r="I13" s="8">
        <v>522052</v>
      </c>
      <c r="J13" s="8">
        <v>1539333</v>
      </c>
      <c r="K13" s="8">
        <v>534236</v>
      </c>
      <c r="L13" s="8">
        <v>546187</v>
      </c>
      <c r="M13" s="8">
        <v>556105</v>
      </c>
      <c r="N13" s="8">
        <v>1636528</v>
      </c>
      <c r="O13" s="8">
        <v>567698</v>
      </c>
      <c r="P13" s="8">
        <v>578943</v>
      </c>
      <c r="Q13" s="8">
        <v>589532</v>
      </c>
      <c r="R13" s="8">
        <v>1736173</v>
      </c>
      <c r="S13" s="8">
        <v>600533</v>
      </c>
      <c r="T13" s="8">
        <v>598446</v>
      </c>
      <c r="U13" s="8">
        <v>607361</v>
      </c>
      <c r="V13" s="8">
        <v>1806340</v>
      </c>
      <c r="W13" s="8">
        <v>6718374</v>
      </c>
      <c r="X13" s="8">
        <v>6351724</v>
      </c>
      <c r="Y13" s="8">
        <v>366650</v>
      </c>
      <c r="Z13" s="2">
        <v>5.7724485509760814</v>
      </c>
      <c r="AA13" s="6">
        <v>6351724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65848640</v>
      </c>
      <c r="D18" s="6"/>
      <c r="E18" s="7">
        <v>56795856</v>
      </c>
      <c r="F18" s="8">
        <v>56795856</v>
      </c>
      <c r="G18" s="8"/>
      <c r="H18" s="8">
        <v>23664960</v>
      </c>
      <c r="I18" s="8"/>
      <c r="J18" s="8">
        <v>23664960</v>
      </c>
      <c r="K18" s="8"/>
      <c r="L18" s="8"/>
      <c r="M18" s="8">
        <v>18931880</v>
      </c>
      <c r="N18" s="8">
        <v>18931880</v>
      </c>
      <c r="O18" s="8"/>
      <c r="P18" s="8"/>
      <c r="Q18" s="8">
        <v>14199016</v>
      </c>
      <c r="R18" s="8">
        <v>14199016</v>
      </c>
      <c r="S18" s="8"/>
      <c r="T18" s="8"/>
      <c r="U18" s="8"/>
      <c r="V18" s="8"/>
      <c r="W18" s="8">
        <v>56795856</v>
      </c>
      <c r="X18" s="8">
        <v>56795856</v>
      </c>
      <c r="Y18" s="8"/>
      <c r="Z18" s="2"/>
      <c r="AA18" s="6">
        <v>56795856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5208</v>
      </c>
      <c r="F19" s="26">
        <v>5208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5208</v>
      </c>
      <c r="Y19" s="26">
        <v>-5208</v>
      </c>
      <c r="Z19" s="27">
        <v>-100</v>
      </c>
      <c r="AA19" s="28">
        <v>5208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100992727</v>
      </c>
      <c r="D21" s="33">
        <f t="shared" si="0"/>
        <v>0</v>
      </c>
      <c r="E21" s="34">
        <f t="shared" si="0"/>
        <v>92787576</v>
      </c>
      <c r="F21" s="35">
        <f t="shared" si="0"/>
        <v>91471108</v>
      </c>
      <c r="G21" s="35">
        <f t="shared" si="0"/>
        <v>3255682</v>
      </c>
      <c r="H21" s="35">
        <f t="shared" si="0"/>
        <v>27326536</v>
      </c>
      <c r="I21" s="35">
        <f t="shared" si="0"/>
        <v>4019902</v>
      </c>
      <c r="J21" s="35">
        <f t="shared" si="0"/>
        <v>34602120</v>
      </c>
      <c r="K21" s="35">
        <f t="shared" si="0"/>
        <v>3245927</v>
      </c>
      <c r="L21" s="35">
        <f t="shared" si="0"/>
        <v>3029706</v>
      </c>
      <c r="M21" s="35">
        <f t="shared" si="0"/>
        <v>21955032</v>
      </c>
      <c r="N21" s="35">
        <f t="shared" si="0"/>
        <v>28230665</v>
      </c>
      <c r="O21" s="35">
        <f t="shared" si="0"/>
        <v>3028394</v>
      </c>
      <c r="P21" s="35">
        <f t="shared" si="0"/>
        <v>3040122</v>
      </c>
      <c r="Q21" s="35">
        <f t="shared" si="0"/>
        <v>17244272</v>
      </c>
      <c r="R21" s="35">
        <f t="shared" si="0"/>
        <v>23312788</v>
      </c>
      <c r="S21" s="35">
        <f t="shared" si="0"/>
        <v>3054764</v>
      </c>
      <c r="T21" s="35">
        <f t="shared" si="0"/>
        <v>3047981</v>
      </c>
      <c r="U21" s="35">
        <f t="shared" si="0"/>
        <v>605479</v>
      </c>
      <c r="V21" s="35">
        <f t="shared" si="0"/>
        <v>6708224</v>
      </c>
      <c r="W21" s="35">
        <f t="shared" si="0"/>
        <v>92853797</v>
      </c>
      <c r="X21" s="35">
        <f t="shared" si="0"/>
        <v>91471108</v>
      </c>
      <c r="Y21" s="35">
        <f t="shared" si="0"/>
        <v>1382689</v>
      </c>
      <c r="Z21" s="36">
        <f>+IF(X21&lt;&gt;0,+(Y21/X21)*100,0)</f>
        <v>1.5116128253305949</v>
      </c>
      <c r="AA21" s="33">
        <f>SUM(AA5:AA20)</f>
        <v>91471108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22223839</v>
      </c>
      <c r="D24" s="6"/>
      <c r="E24" s="7">
        <v>21519540</v>
      </c>
      <c r="F24" s="8">
        <v>23996854</v>
      </c>
      <c r="G24" s="8">
        <v>1803591</v>
      </c>
      <c r="H24" s="8">
        <v>1783423</v>
      </c>
      <c r="I24" s="8">
        <v>2659912</v>
      </c>
      <c r="J24" s="8">
        <v>6246926</v>
      </c>
      <c r="K24" s="8">
        <v>998844</v>
      </c>
      <c r="L24" s="8">
        <v>1885142</v>
      </c>
      <c r="M24" s="8">
        <v>2339299</v>
      </c>
      <c r="N24" s="8">
        <v>5223285</v>
      </c>
      <c r="O24" s="8">
        <v>1873689</v>
      </c>
      <c r="P24" s="8">
        <v>2104635</v>
      </c>
      <c r="Q24" s="8">
        <v>2074182</v>
      </c>
      <c r="R24" s="8">
        <v>6052506</v>
      </c>
      <c r="S24" s="8">
        <v>2030920</v>
      </c>
      <c r="T24" s="8">
        <v>2267732</v>
      </c>
      <c r="U24" s="8">
        <v>2103162</v>
      </c>
      <c r="V24" s="8">
        <v>6401814</v>
      </c>
      <c r="W24" s="8">
        <v>23924531</v>
      </c>
      <c r="X24" s="8">
        <v>23996854</v>
      </c>
      <c r="Y24" s="8">
        <v>-72323</v>
      </c>
      <c r="Z24" s="2">
        <v>-0.3013853399283089</v>
      </c>
      <c r="AA24" s="6">
        <v>23996854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6994605</v>
      </c>
      <c r="D26" s="6"/>
      <c r="E26" s="7">
        <v>15933408</v>
      </c>
      <c r="F26" s="8">
        <v>21747819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375787</v>
      </c>
      <c r="V26" s="8">
        <v>375787</v>
      </c>
      <c r="W26" s="8">
        <v>375787</v>
      </c>
      <c r="X26" s="8">
        <v>21747819</v>
      </c>
      <c r="Y26" s="8">
        <v>-21372032</v>
      </c>
      <c r="Z26" s="2">
        <v>-98.272070408531548</v>
      </c>
      <c r="AA26" s="6">
        <v>21747819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695792</v>
      </c>
      <c r="D30" s="6"/>
      <c r="E30" s="7">
        <v>905640</v>
      </c>
      <c r="F30" s="8">
        <v>770224</v>
      </c>
      <c r="G30" s="8">
        <v>47985</v>
      </c>
      <c r="H30" s="8">
        <v>67909</v>
      </c>
      <c r="I30" s="8">
        <v>34200</v>
      </c>
      <c r="J30" s="8">
        <v>150094</v>
      </c>
      <c r="K30" s="8">
        <v>27598</v>
      </c>
      <c r="L30" s="8">
        <v>2737</v>
      </c>
      <c r="M30" s="8">
        <v>90545</v>
      </c>
      <c r="N30" s="8">
        <v>120880</v>
      </c>
      <c r="O30" s="8">
        <v>43388</v>
      </c>
      <c r="P30" s="8">
        <v>40276</v>
      </c>
      <c r="Q30" s="8">
        <v>109945</v>
      </c>
      <c r="R30" s="8">
        <v>193609</v>
      </c>
      <c r="S30" s="8">
        <v>43126</v>
      </c>
      <c r="T30" s="8">
        <v>49565</v>
      </c>
      <c r="U30" s="8">
        <v>56500</v>
      </c>
      <c r="V30" s="8">
        <v>149191</v>
      </c>
      <c r="W30" s="8">
        <v>613774</v>
      </c>
      <c r="X30" s="8">
        <v>770224</v>
      </c>
      <c r="Y30" s="8">
        <v>-156450</v>
      </c>
      <c r="Z30" s="2">
        <v>-20.312272793369203</v>
      </c>
      <c r="AA30" s="6">
        <v>770224</v>
      </c>
    </row>
    <row r="31" spans="1:27" x14ac:dyDescent="0.25">
      <c r="A31" s="25" t="s">
        <v>57</v>
      </c>
      <c r="B31" s="24" t="s">
        <v>32</v>
      </c>
      <c r="C31" s="6">
        <v>307357</v>
      </c>
      <c r="D31" s="6"/>
      <c r="E31" s="7">
        <v>532692</v>
      </c>
      <c r="F31" s="8">
        <v>1246108</v>
      </c>
      <c r="G31" s="8">
        <v>965</v>
      </c>
      <c r="H31" s="8">
        <v>965</v>
      </c>
      <c r="I31" s="8">
        <v>1094</v>
      </c>
      <c r="J31" s="8">
        <v>3024</v>
      </c>
      <c r="K31" s="8">
        <v>965</v>
      </c>
      <c r="L31" s="8">
        <v>10262</v>
      </c>
      <c r="M31" s="8">
        <v>1083</v>
      </c>
      <c r="N31" s="8">
        <v>12310</v>
      </c>
      <c r="O31" s="8">
        <v>965</v>
      </c>
      <c r="P31" s="8">
        <v>1763</v>
      </c>
      <c r="Q31" s="8">
        <v>441266</v>
      </c>
      <c r="R31" s="8">
        <v>443994</v>
      </c>
      <c r="S31" s="8">
        <v>5306</v>
      </c>
      <c r="T31" s="8">
        <v>548259</v>
      </c>
      <c r="U31" s="8">
        <v>54315</v>
      </c>
      <c r="V31" s="8">
        <v>607880</v>
      </c>
      <c r="W31" s="8">
        <v>1067208</v>
      </c>
      <c r="X31" s="8">
        <v>1246108</v>
      </c>
      <c r="Y31" s="8">
        <v>-178900</v>
      </c>
      <c r="Z31" s="2">
        <v>-14.35670102430929</v>
      </c>
      <c r="AA31" s="6">
        <v>1246108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869837</v>
      </c>
      <c r="D33" s="6"/>
      <c r="E33" s="7">
        <v>912564</v>
      </c>
      <c r="F33" s="8">
        <v>691114</v>
      </c>
      <c r="G33" s="8">
        <v>19975</v>
      </c>
      <c r="H33" s="8">
        <v>39687</v>
      </c>
      <c r="I33" s="8">
        <v>29690</v>
      </c>
      <c r="J33" s="8">
        <v>89352</v>
      </c>
      <c r="K33" s="8">
        <v>12678</v>
      </c>
      <c r="L33" s="8">
        <v>27795</v>
      </c>
      <c r="M33" s="8">
        <v>346306</v>
      </c>
      <c r="N33" s="8">
        <v>386779</v>
      </c>
      <c r="O33" s="8">
        <v>36800</v>
      </c>
      <c r="P33" s="8">
        <v>22417</v>
      </c>
      <c r="Q33" s="8">
        <v>16489</v>
      </c>
      <c r="R33" s="8">
        <v>75706</v>
      </c>
      <c r="S33" s="8">
        <v>33763</v>
      </c>
      <c r="T33" s="8">
        <v>51511</v>
      </c>
      <c r="U33" s="8">
        <v>40367</v>
      </c>
      <c r="V33" s="8">
        <v>125641</v>
      </c>
      <c r="W33" s="8">
        <v>677478</v>
      </c>
      <c r="X33" s="8">
        <v>691114</v>
      </c>
      <c r="Y33" s="8">
        <v>-13636</v>
      </c>
      <c r="Z33" s="2">
        <v>-1.973046414918523</v>
      </c>
      <c r="AA33" s="6">
        <v>691114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31091430</v>
      </c>
      <c r="D35" s="33">
        <f>SUM(D24:D34)</f>
        <v>0</v>
      </c>
      <c r="E35" s="34">
        <f t="shared" si="1"/>
        <v>39803844</v>
      </c>
      <c r="F35" s="35">
        <f t="shared" si="1"/>
        <v>48452119</v>
      </c>
      <c r="G35" s="35">
        <f t="shared" si="1"/>
        <v>1872516</v>
      </c>
      <c r="H35" s="35">
        <f t="shared" si="1"/>
        <v>1891984</v>
      </c>
      <c r="I35" s="35">
        <f t="shared" si="1"/>
        <v>2724896</v>
      </c>
      <c r="J35" s="35">
        <f t="shared" si="1"/>
        <v>6489396</v>
      </c>
      <c r="K35" s="35">
        <f t="shared" si="1"/>
        <v>1040085</v>
      </c>
      <c r="L35" s="35">
        <f t="shared" si="1"/>
        <v>1925936</v>
      </c>
      <c r="M35" s="35">
        <f t="shared" si="1"/>
        <v>2777233</v>
      </c>
      <c r="N35" s="35">
        <f t="shared" si="1"/>
        <v>5743254</v>
      </c>
      <c r="O35" s="35">
        <f t="shared" si="1"/>
        <v>1954842</v>
      </c>
      <c r="P35" s="35">
        <f t="shared" si="1"/>
        <v>2169091</v>
      </c>
      <c r="Q35" s="35">
        <f t="shared" si="1"/>
        <v>2641882</v>
      </c>
      <c r="R35" s="35">
        <f t="shared" si="1"/>
        <v>6765815</v>
      </c>
      <c r="S35" s="35">
        <f t="shared" si="1"/>
        <v>2113115</v>
      </c>
      <c r="T35" s="35">
        <f t="shared" si="1"/>
        <v>2917067</v>
      </c>
      <c r="U35" s="35">
        <f t="shared" si="1"/>
        <v>2630131</v>
      </c>
      <c r="V35" s="35">
        <f t="shared" si="1"/>
        <v>7660313</v>
      </c>
      <c r="W35" s="35">
        <f t="shared" si="1"/>
        <v>26658778</v>
      </c>
      <c r="X35" s="35">
        <f t="shared" si="1"/>
        <v>48452119</v>
      </c>
      <c r="Y35" s="35">
        <f t="shared" si="1"/>
        <v>-21793341</v>
      </c>
      <c r="Z35" s="36">
        <f>+IF(X35&lt;&gt;0,+(Y35/X35)*100,0)</f>
        <v>-44.979128776596951</v>
      </c>
      <c r="AA35" s="33">
        <f>SUM(AA24:AA34)</f>
        <v>48452119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69901297</v>
      </c>
      <c r="D37" s="46">
        <f>+D21-D35</f>
        <v>0</v>
      </c>
      <c r="E37" s="47">
        <f t="shared" si="2"/>
        <v>52983732</v>
      </c>
      <c r="F37" s="48">
        <f t="shared" si="2"/>
        <v>43018989</v>
      </c>
      <c r="G37" s="48">
        <f t="shared" si="2"/>
        <v>1383166</v>
      </c>
      <c r="H37" s="48">
        <f t="shared" si="2"/>
        <v>25434552</v>
      </c>
      <c r="I37" s="48">
        <f t="shared" si="2"/>
        <v>1295006</v>
      </c>
      <c r="J37" s="48">
        <f t="shared" si="2"/>
        <v>28112724</v>
      </c>
      <c r="K37" s="48">
        <f t="shared" si="2"/>
        <v>2205842</v>
      </c>
      <c r="L37" s="48">
        <f t="shared" si="2"/>
        <v>1103770</v>
      </c>
      <c r="M37" s="48">
        <f t="shared" si="2"/>
        <v>19177799</v>
      </c>
      <c r="N37" s="48">
        <f t="shared" si="2"/>
        <v>22487411</v>
      </c>
      <c r="O37" s="48">
        <f t="shared" si="2"/>
        <v>1073552</v>
      </c>
      <c r="P37" s="48">
        <f t="shared" si="2"/>
        <v>871031</v>
      </c>
      <c r="Q37" s="48">
        <f t="shared" si="2"/>
        <v>14602390</v>
      </c>
      <c r="R37" s="48">
        <f t="shared" si="2"/>
        <v>16546973</v>
      </c>
      <c r="S37" s="48">
        <f t="shared" si="2"/>
        <v>941649</v>
      </c>
      <c r="T37" s="48">
        <f t="shared" si="2"/>
        <v>130914</v>
      </c>
      <c r="U37" s="48">
        <f t="shared" si="2"/>
        <v>-2024652</v>
      </c>
      <c r="V37" s="48">
        <f t="shared" si="2"/>
        <v>-952089</v>
      </c>
      <c r="W37" s="48">
        <f t="shared" si="2"/>
        <v>66195019</v>
      </c>
      <c r="X37" s="48">
        <f>IF(F21=F35,0,X21-X35)</f>
        <v>43018989</v>
      </c>
      <c r="Y37" s="48">
        <f t="shared" si="2"/>
        <v>23176030</v>
      </c>
      <c r="Z37" s="49">
        <f>+IF(X37&lt;&gt;0,+(Y37/X37)*100,0)</f>
        <v>53.873953197737869</v>
      </c>
      <c r="AA37" s="46">
        <f>+AA21-AA35</f>
        <v>43018989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69901297</v>
      </c>
      <c r="D41" s="56">
        <f>SUM(D37:D40)</f>
        <v>0</v>
      </c>
      <c r="E41" s="57">
        <f t="shared" si="3"/>
        <v>52983732</v>
      </c>
      <c r="F41" s="58">
        <f t="shared" si="3"/>
        <v>43018989</v>
      </c>
      <c r="G41" s="58">
        <f t="shared" si="3"/>
        <v>1383166</v>
      </c>
      <c r="H41" s="58">
        <f t="shared" si="3"/>
        <v>25434552</v>
      </c>
      <c r="I41" s="58">
        <f t="shared" si="3"/>
        <v>1295006</v>
      </c>
      <c r="J41" s="58">
        <f t="shared" si="3"/>
        <v>28112724</v>
      </c>
      <c r="K41" s="58">
        <f t="shared" si="3"/>
        <v>2205842</v>
      </c>
      <c r="L41" s="58">
        <f t="shared" si="3"/>
        <v>1103770</v>
      </c>
      <c r="M41" s="58">
        <f t="shared" si="3"/>
        <v>19177799</v>
      </c>
      <c r="N41" s="58">
        <f t="shared" si="3"/>
        <v>22487411</v>
      </c>
      <c r="O41" s="58">
        <f t="shared" si="3"/>
        <v>1073552</v>
      </c>
      <c r="P41" s="58">
        <f t="shared" si="3"/>
        <v>871031</v>
      </c>
      <c r="Q41" s="58">
        <f t="shared" si="3"/>
        <v>14602390</v>
      </c>
      <c r="R41" s="58">
        <f t="shared" si="3"/>
        <v>16546973</v>
      </c>
      <c r="S41" s="58">
        <f t="shared" si="3"/>
        <v>941649</v>
      </c>
      <c r="T41" s="58">
        <f t="shared" si="3"/>
        <v>130914</v>
      </c>
      <c r="U41" s="58">
        <f t="shared" si="3"/>
        <v>-2024652</v>
      </c>
      <c r="V41" s="58">
        <f t="shared" si="3"/>
        <v>-952089</v>
      </c>
      <c r="W41" s="58">
        <f t="shared" si="3"/>
        <v>66195019</v>
      </c>
      <c r="X41" s="58">
        <f t="shared" si="3"/>
        <v>43018989</v>
      </c>
      <c r="Y41" s="58">
        <f t="shared" si="3"/>
        <v>23176030</v>
      </c>
      <c r="Z41" s="59">
        <f>+IF(X41&lt;&gt;0,+(Y41/X41)*100,0)</f>
        <v>53.873953197737869</v>
      </c>
      <c r="AA41" s="56">
        <f>SUM(AA37:AA40)</f>
        <v>43018989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69901297</v>
      </c>
      <c r="D43" s="64">
        <f>+D41-D42</f>
        <v>0</v>
      </c>
      <c r="E43" s="65">
        <f t="shared" si="4"/>
        <v>52983732</v>
      </c>
      <c r="F43" s="66">
        <f t="shared" si="4"/>
        <v>43018989</v>
      </c>
      <c r="G43" s="66">
        <f t="shared" si="4"/>
        <v>1383166</v>
      </c>
      <c r="H43" s="66">
        <f t="shared" si="4"/>
        <v>25434552</v>
      </c>
      <c r="I43" s="66">
        <f t="shared" si="4"/>
        <v>1295006</v>
      </c>
      <c r="J43" s="66">
        <f t="shared" si="4"/>
        <v>28112724</v>
      </c>
      <c r="K43" s="66">
        <f t="shared" si="4"/>
        <v>2205842</v>
      </c>
      <c r="L43" s="66">
        <f t="shared" si="4"/>
        <v>1103770</v>
      </c>
      <c r="M43" s="66">
        <f t="shared" si="4"/>
        <v>19177799</v>
      </c>
      <c r="N43" s="66">
        <f t="shared" si="4"/>
        <v>22487411</v>
      </c>
      <c r="O43" s="66">
        <f t="shared" si="4"/>
        <v>1073552</v>
      </c>
      <c r="P43" s="66">
        <f t="shared" si="4"/>
        <v>871031</v>
      </c>
      <c r="Q43" s="66">
        <f t="shared" si="4"/>
        <v>14602390</v>
      </c>
      <c r="R43" s="66">
        <f t="shared" si="4"/>
        <v>16546973</v>
      </c>
      <c r="S43" s="66">
        <f t="shared" si="4"/>
        <v>941649</v>
      </c>
      <c r="T43" s="66">
        <f t="shared" si="4"/>
        <v>130914</v>
      </c>
      <c r="U43" s="66">
        <f t="shared" si="4"/>
        <v>-2024652</v>
      </c>
      <c r="V43" s="66">
        <f t="shared" si="4"/>
        <v>-952089</v>
      </c>
      <c r="W43" s="66">
        <f t="shared" si="4"/>
        <v>66195019</v>
      </c>
      <c r="X43" s="66">
        <f t="shared" si="4"/>
        <v>43018989</v>
      </c>
      <c r="Y43" s="66">
        <f t="shared" si="4"/>
        <v>23176030</v>
      </c>
      <c r="Z43" s="67">
        <f>+IF(X43&lt;&gt;0,+(Y43/X43)*100,0)</f>
        <v>53.873953197737869</v>
      </c>
      <c r="AA43" s="64">
        <f>+AA41-AA42</f>
        <v>43018989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69901297</v>
      </c>
      <c r="D45" s="56">
        <f>SUM(D43:D44)</f>
        <v>0</v>
      </c>
      <c r="E45" s="57">
        <f t="shared" si="5"/>
        <v>52983732</v>
      </c>
      <c r="F45" s="58">
        <f t="shared" si="5"/>
        <v>43018989</v>
      </c>
      <c r="G45" s="58">
        <f t="shared" si="5"/>
        <v>1383166</v>
      </c>
      <c r="H45" s="58">
        <f t="shared" si="5"/>
        <v>25434552</v>
      </c>
      <c r="I45" s="58">
        <f t="shared" si="5"/>
        <v>1295006</v>
      </c>
      <c r="J45" s="58">
        <f t="shared" si="5"/>
        <v>28112724</v>
      </c>
      <c r="K45" s="58">
        <f t="shared" si="5"/>
        <v>2205842</v>
      </c>
      <c r="L45" s="58">
        <f t="shared" si="5"/>
        <v>1103770</v>
      </c>
      <c r="M45" s="58">
        <f t="shared" si="5"/>
        <v>19177799</v>
      </c>
      <c r="N45" s="58">
        <f t="shared" si="5"/>
        <v>22487411</v>
      </c>
      <c r="O45" s="58">
        <f t="shared" si="5"/>
        <v>1073552</v>
      </c>
      <c r="P45" s="58">
        <f t="shared" si="5"/>
        <v>871031</v>
      </c>
      <c r="Q45" s="58">
        <f t="shared" si="5"/>
        <v>14602390</v>
      </c>
      <c r="R45" s="58">
        <f t="shared" si="5"/>
        <v>16546973</v>
      </c>
      <c r="S45" s="58">
        <f t="shared" si="5"/>
        <v>941649</v>
      </c>
      <c r="T45" s="58">
        <f t="shared" si="5"/>
        <v>130914</v>
      </c>
      <c r="U45" s="58">
        <f t="shared" si="5"/>
        <v>-2024652</v>
      </c>
      <c r="V45" s="58">
        <f t="shared" si="5"/>
        <v>-952089</v>
      </c>
      <c r="W45" s="58">
        <f t="shared" si="5"/>
        <v>66195019</v>
      </c>
      <c r="X45" s="58">
        <f t="shared" si="5"/>
        <v>43018989</v>
      </c>
      <c r="Y45" s="58">
        <f t="shared" si="5"/>
        <v>23176030</v>
      </c>
      <c r="Z45" s="59">
        <f>+IF(X45&lt;&gt;0,+(Y45/X45)*100,0)</f>
        <v>53.873953197737869</v>
      </c>
      <c r="AA45" s="56">
        <f>SUM(AA43:AA44)</f>
        <v>43018989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69901297</v>
      </c>
      <c r="D47" s="71">
        <f>SUM(D45:D46)</f>
        <v>0</v>
      </c>
      <c r="E47" s="72">
        <f t="shared" si="6"/>
        <v>52983732</v>
      </c>
      <c r="F47" s="73">
        <f t="shared" si="6"/>
        <v>43018989</v>
      </c>
      <c r="G47" s="73">
        <f t="shared" si="6"/>
        <v>1383166</v>
      </c>
      <c r="H47" s="74">
        <f t="shared" si="6"/>
        <v>25434552</v>
      </c>
      <c r="I47" s="74">
        <f t="shared" si="6"/>
        <v>1295006</v>
      </c>
      <c r="J47" s="74">
        <f t="shared" si="6"/>
        <v>28112724</v>
      </c>
      <c r="K47" s="74">
        <f t="shared" si="6"/>
        <v>2205842</v>
      </c>
      <c r="L47" s="74">
        <f t="shared" si="6"/>
        <v>1103770</v>
      </c>
      <c r="M47" s="73">
        <f t="shared" si="6"/>
        <v>19177799</v>
      </c>
      <c r="N47" s="73">
        <f t="shared" si="6"/>
        <v>22487411</v>
      </c>
      <c r="O47" s="74">
        <f t="shared" si="6"/>
        <v>1073552</v>
      </c>
      <c r="P47" s="74">
        <f t="shared" si="6"/>
        <v>871031</v>
      </c>
      <c r="Q47" s="74">
        <f t="shared" si="6"/>
        <v>14602390</v>
      </c>
      <c r="R47" s="74">
        <f t="shared" si="6"/>
        <v>16546973</v>
      </c>
      <c r="S47" s="74">
        <f t="shared" si="6"/>
        <v>941649</v>
      </c>
      <c r="T47" s="73">
        <f t="shared" si="6"/>
        <v>130914</v>
      </c>
      <c r="U47" s="73">
        <f t="shared" si="6"/>
        <v>-2024652</v>
      </c>
      <c r="V47" s="74">
        <f t="shared" si="6"/>
        <v>-952089</v>
      </c>
      <c r="W47" s="74">
        <f t="shared" si="6"/>
        <v>66195019</v>
      </c>
      <c r="X47" s="74">
        <f t="shared" si="6"/>
        <v>43018989</v>
      </c>
      <c r="Y47" s="74">
        <f t="shared" si="6"/>
        <v>23176030</v>
      </c>
      <c r="Z47" s="75">
        <f>+IF(X47&lt;&gt;0,+(Y47/X47)*100,0)</f>
        <v>53.873953197737869</v>
      </c>
      <c r="AA47" s="76">
        <f>SUM(AA45:AA46)</f>
        <v>43018989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21696627</v>
      </c>
      <c r="D9" s="6"/>
      <c r="E9" s="7">
        <v>22672988</v>
      </c>
      <c r="F9" s="8">
        <v>22672988</v>
      </c>
      <c r="G9" s="8">
        <v>7320</v>
      </c>
      <c r="H9" s="8">
        <v>-461</v>
      </c>
      <c r="I9" s="8">
        <v>1921793</v>
      </c>
      <c r="J9" s="8">
        <v>1928652</v>
      </c>
      <c r="K9" s="8">
        <v>1902341</v>
      </c>
      <c r="L9" s="8">
        <v>1901795</v>
      </c>
      <c r="M9" s="8">
        <v>1457618</v>
      </c>
      <c r="N9" s="8">
        <v>5261754</v>
      </c>
      <c r="O9" s="8">
        <v>1898042</v>
      </c>
      <c r="P9" s="8">
        <v>1891071</v>
      </c>
      <c r="Q9" s="8">
        <v>1892768</v>
      </c>
      <c r="R9" s="8">
        <v>5681881</v>
      </c>
      <c r="S9" s="8">
        <v>1904655</v>
      </c>
      <c r="T9" s="8">
        <v>1889538</v>
      </c>
      <c r="U9" s="8">
        <v>1854593</v>
      </c>
      <c r="V9" s="8">
        <v>5648786</v>
      </c>
      <c r="W9" s="8">
        <v>18521073</v>
      </c>
      <c r="X9" s="8">
        <v>22672988</v>
      </c>
      <c r="Y9" s="8">
        <v>-4151915</v>
      </c>
      <c r="Z9" s="2">
        <v>-18.312165119127659</v>
      </c>
      <c r="AA9" s="6">
        <v>22672988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7694074</v>
      </c>
      <c r="D18" s="6"/>
      <c r="E18" s="7">
        <v>3245540</v>
      </c>
      <c r="F18" s="8">
        <v>3482142</v>
      </c>
      <c r="G18" s="8">
        <v>2768146</v>
      </c>
      <c r="H18" s="8"/>
      <c r="I18" s="8"/>
      <c r="J18" s="8">
        <v>2768146</v>
      </c>
      <c r="K18" s="8"/>
      <c r="L18" s="8"/>
      <c r="M18" s="8">
        <v>2214541</v>
      </c>
      <c r="N18" s="8">
        <v>2214541</v>
      </c>
      <c r="O18" s="8">
        <v>109283</v>
      </c>
      <c r="P18" s="8">
        <v>55351</v>
      </c>
      <c r="Q18" s="8">
        <v>1682479</v>
      </c>
      <c r="R18" s="8">
        <v>1847113</v>
      </c>
      <c r="S18" s="8">
        <v>21542</v>
      </c>
      <c r="T18" s="8">
        <v>20757</v>
      </c>
      <c r="U18" s="8">
        <v>27489</v>
      </c>
      <c r="V18" s="8">
        <v>69788</v>
      </c>
      <c r="W18" s="8">
        <v>6899588</v>
      </c>
      <c r="X18" s="8">
        <v>3482142</v>
      </c>
      <c r="Y18" s="8">
        <v>3417446</v>
      </c>
      <c r="Z18" s="2">
        <v>98.142063132405283</v>
      </c>
      <c r="AA18" s="6">
        <v>3482142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29390701</v>
      </c>
      <c r="D21" s="33">
        <f t="shared" si="0"/>
        <v>0</v>
      </c>
      <c r="E21" s="34">
        <f t="shared" si="0"/>
        <v>25918528</v>
      </c>
      <c r="F21" s="35">
        <f t="shared" si="0"/>
        <v>26155130</v>
      </c>
      <c r="G21" s="35">
        <f t="shared" si="0"/>
        <v>2775466</v>
      </c>
      <c r="H21" s="35">
        <f t="shared" si="0"/>
        <v>-461</v>
      </c>
      <c r="I21" s="35">
        <f t="shared" si="0"/>
        <v>1921793</v>
      </c>
      <c r="J21" s="35">
        <f t="shared" si="0"/>
        <v>4696798</v>
      </c>
      <c r="K21" s="35">
        <f t="shared" si="0"/>
        <v>1902341</v>
      </c>
      <c r="L21" s="35">
        <f t="shared" si="0"/>
        <v>1901795</v>
      </c>
      <c r="M21" s="35">
        <f t="shared" si="0"/>
        <v>3672159</v>
      </c>
      <c r="N21" s="35">
        <f t="shared" si="0"/>
        <v>7476295</v>
      </c>
      <c r="O21" s="35">
        <f t="shared" si="0"/>
        <v>2007325</v>
      </c>
      <c r="P21" s="35">
        <f t="shared" si="0"/>
        <v>1946422</v>
      </c>
      <c r="Q21" s="35">
        <f t="shared" si="0"/>
        <v>3575247</v>
      </c>
      <c r="R21" s="35">
        <f t="shared" si="0"/>
        <v>7528994</v>
      </c>
      <c r="S21" s="35">
        <f t="shared" si="0"/>
        <v>1926197</v>
      </c>
      <c r="T21" s="35">
        <f t="shared" si="0"/>
        <v>1910295</v>
      </c>
      <c r="U21" s="35">
        <f t="shared" si="0"/>
        <v>1882082</v>
      </c>
      <c r="V21" s="35">
        <f t="shared" si="0"/>
        <v>5718574</v>
      </c>
      <c r="W21" s="35">
        <f t="shared" si="0"/>
        <v>25420661</v>
      </c>
      <c r="X21" s="35">
        <f t="shared" si="0"/>
        <v>26155130</v>
      </c>
      <c r="Y21" s="35">
        <f t="shared" si="0"/>
        <v>-734469</v>
      </c>
      <c r="Z21" s="36">
        <f>+IF(X21&lt;&gt;0,+(Y21/X21)*100,0)</f>
        <v>-2.8081259775806888</v>
      </c>
      <c r="AA21" s="33">
        <f>SUM(AA5:AA20)</f>
        <v>26155130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9073084</v>
      </c>
      <c r="D24" s="6"/>
      <c r="E24" s="7">
        <v>10366793</v>
      </c>
      <c r="F24" s="8">
        <v>10286793</v>
      </c>
      <c r="G24" s="8"/>
      <c r="H24" s="8">
        <v>-93032</v>
      </c>
      <c r="I24" s="8"/>
      <c r="J24" s="8">
        <v>-93032</v>
      </c>
      <c r="K24" s="8">
        <v>11544</v>
      </c>
      <c r="L24" s="8"/>
      <c r="M24" s="8"/>
      <c r="N24" s="8">
        <v>11544</v>
      </c>
      <c r="O24" s="8">
        <v>-6044</v>
      </c>
      <c r="P24" s="8">
        <v>7500</v>
      </c>
      <c r="Q24" s="8">
        <v>1735521</v>
      </c>
      <c r="R24" s="8">
        <v>1736977</v>
      </c>
      <c r="S24" s="8">
        <v>2617125</v>
      </c>
      <c r="T24" s="8">
        <v>1712375</v>
      </c>
      <c r="U24" s="8">
        <v>1829974</v>
      </c>
      <c r="V24" s="8">
        <v>6159474</v>
      </c>
      <c r="W24" s="8">
        <v>7814963</v>
      </c>
      <c r="X24" s="8">
        <v>10286793</v>
      </c>
      <c r="Y24" s="8">
        <v>-2471830</v>
      </c>
      <c r="Z24" s="2">
        <v>-24.029160497348396</v>
      </c>
      <c r="AA24" s="6">
        <v>10286793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8216554</v>
      </c>
      <c r="D26" s="6"/>
      <c r="E26" s="7">
        <v>809940</v>
      </c>
      <c r="F26" s="8">
        <v>809940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809940</v>
      </c>
      <c r="Y26" s="8">
        <v>-809940</v>
      </c>
      <c r="Z26" s="2">
        <v>-100</v>
      </c>
      <c r="AA26" s="6">
        <v>809940</v>
      </c>
    </row>
    <row r="27" spans="1:27" x14ac:dyDescent="0.25">
      <c r="A27" s="25" t="s">
        <v>53</v>
      </c>
      <c r="B27" s="24" t="s">
        <v>32</v>
      </c>
      <c r="C27" s="6">
        <v>988289</v>
      </c>
      <c r="D27" s="6"/>
      <c r="E27" s="7">
        <v>626930</v>
      </c>
      <c r="F27" s="8">
        <v>626930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626930</v>
      </c>
      <c r="Y27" s="8">
        <v>-626930</v>
      </c>
      <c r="Z27" s="2">
        <v>-100</v>
      </c>
      <c r="AA27" s="6">
        <v>626930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188650</v>
      </c>
      <c r="D30" s="6"/>
      <c r="E30" s="7">
        <v>162000</v>
      </c>
      <c r="F30" s="8">
        <v>192000</v>
      </c>
      <c r="G30" s="8"/>
      <c r="H30" s="8">
        <v>22529</v>
      </c>
      <c r="I30" s="8">
        <v>19302</v>
      </c>
      <c r="J30" s="8">
        <v>41831</v>
      </c>
      <c r="K30" s="8">
        <v>8986</v>
      </c>
      <c r="L30" s="8">
        <v>26522</v>
      </c>
      <c r="M30" s="8">
        <v>22204</v>
      </c>
      <c r="N30" s="8">
        <v>57712</v>
      </c>
      <c r="O30" s="8">
        <v>20894</v>
      </c>
      <c r="P30" s="8">
        <v>18147</v>
      </c>
      <c r="Q30" s="8">
        <v>19609</v>
      </c>
      <c r="R30" s="8">
        <v>58650</v>
      </c>
      <c r="S30" s="8">
        <v>27376</v>
      </c>
      <c r="T30" s="8"/>
      <c r="U30" s="8">
        <v>7807</v>
      </c>
      <c r="V30" s="8">
        <v>35183</v>
      </c>
      <c r="W30" s="8">
        <v>193376</v>
      </c>
      <c r="X30" s="8">
        <v>192000</v>
      </c>
      <c r="Y30" s="8">
        <v>1376</v>
      </c>
      <c r="Z30" s="2">
        <v>0.71666666666666667</v>
      </c>
      <c r="AA30" s="6">
        <v>192000</v>
      </c>
    </row>
    <row r="31" spans="1:27" x14ac:dyDescent="0.25">
      <c r="A31" s="25" t="s">
        <v>57</v>
      </c>
      <c r="B31" s="24" t="s">
        <v>32</v>
      </c>
      <c r="C31" s="6">
        <v>2841566</v>
      </c>
      <c r="D31" s="6"/>
      <c r="E31" s="7">
        <v>3097586</v>
      </c>
      <c r="F31" s="8">
        <v>3076691</v>
      </c>
      <c r="G31" s="8">
        <v>39229</v>
      </c>
      <c r="H31" s="8">
        <v>183927</v>
      </c>
      <c r="I31" s="8">
        <v>132857</v>
      </c>
      <c r="J31" s="8">
        <v>356013</v>
      </c>
      <c r="K31" s="8">
        <v>194275</v>
      </c>
      <c r="L31" s="8">
        <v>193269</v>
      </c>
      <c r="M31" s="8">
        <v>88475</v>
      </c>
      <c r="N31" s="8">
        <v>476019</v>
      </c>
      <c r="O31" s="8">
        <v>202485</v>
      </c>
      <c r="P31" s="8">
        <v>310176</v>
      </c>
      <c r="Q31" s="8">
        <v>91171</v>
      </c>
      <c r="R31" s="8">
        <v>603832</v>
      </c>
      <c r="S31" s="8">
        <v>259567</v>
      </c>
      <c r="T31" s="8">
        <v>328348</v>
      </c>
      <c r="U31" s="8">
        <v>440965</v>
      </c>
      <c r="V31" s="8">
        <v>1028880</v>
      </c>
      <c r="W31" s="8">
        <v>2464744</v>
      </c>
      <c r="X31" s="8">
        <v>3076691</v>
      </c>
      <c r="Y31" s="8">
        <v>-611947</v>
      </c>
      <c r="Z31" s="2">
        <v>-19.889777686482002</v>
      </c>
      <c r="AA31" s="6">
        <v>3076691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1687883</v>
      </c>
      <c r="D33" s="6"/>
      <c r="E33" s="7">
        <v>2200329</v>
      </c>
      <c r="F33" s="8">
        <v>1908329</v>
      </c>
      <c r="G33" s="8">
        <v>249</v>
      </c>
      <c r="H33" s="8">
        <v>89034</v>
      </c>
      <c r="I33" s="8">
        <v>37881</v>
      </c>
      <c r="J33" s="8">
        <v>127164</v>
      </c>
      <c r="K33" s="8">
        <v>167689</v>
      </c>
      <c r="L33" s="8">
        <v>243552</v>
      </c>
      <c r="M33" s="8">
        <v>233677</v>
      </c>
      <c r="N33" s="8">
        <v>644918</v>
      </c>
      <c r="O33" s="8">
        <v>126217</v>
      </c>
      <c r="P33" s="8">
        <v>180741</v>
      </c>
      <c r="Q33" s="8">
        <v>164253</v>
      </c>
      <c r="R33" s="8">
        <v>471211</v>
      </c>
      <c r="S33" s="8">
        <v>14718</v>
      </c>
      <c r="T33" s="8">
        <v>79520</v>
      </c>
      <c r="U33" s="8">
        <v>29120</v>
      </c>
      <c r="V33" s="8">
        <v>123358</v>
      </c>
      <c r="W33" s="8">
        <v>1366651</v>
      </c>
      <c r="X33" s="8">
        <v>1908329</v>
      </c>
      <c r="Y33" s="8">
        <v>-541678</v>
      </c>
      <c r="Z33" s="2">
        <v>-28.384937817326051</v>
      </c>
      <c r="AA33" s="6">
        <v>1908329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22996026</v>
      </c>
      <c r="D35" s="33">
        <f>SUM(D24:D34)</f>
        <v>0</v>
      </c>
      <c r="E35" s="34">
        <f t="shared" si="1"/>
        <v>17263578</v>
      </c>
      <c r="F35" s="35">
        <f t="shared" si="1"/>
        <v>16900683</v>
      </c>
      <c r="G35" s="35">
        <f t="shared" si="1"/>
        <v>39478</v>
      </c>
      <c r="H35" s="35">
        <f t="shared" si="1"/>
        <v>202458</v>
      </c>
      <c r="I35" s="35">
        <f t="shared" si="1"/>
        <v>190040</v>
      </c>
      <c r="J35" s="35">
        <f t="shared" si="1"/>
        <v>431976</v>
      </c>
      <c r="K35" s="35">
        <f t="shared" si="1"/>
        <v>382494</v>
      </c>
      <c r="L35" s="35">
        <f t="shared" si="1"/>
        <v>463343</v>
      </c>
      <c r="M35" s="35">
        <f t="shared" si="1"/>
        <v>344356</v>
      </c>
      <c r="N35" s="35">
        <f t="shared" si="1"/>
        <v>1190193</v>
      </c>
      <c r="O35" s="35">
        <f t="shared" si="1"/>
        <v>343552</v>
      </c>
      <c r="P35" s="35">
        <f t="shared" si="1"/>
        <v>516564</v>
      </c>
      <c r="Q35" s="35">
        <f t="shared" si="1"/>
        <v>2010554</v>
      </c>
      <c r="R35" s="35">
        <f t="shared" si="1"/>
        <v>2870670</v>
      </c>
      <c r="S35" s="35">
        <f t="shared" si="1"/>
        <v>2918786</v>
      </c>
      <c r="T35" s="35">
        <f t="shared" si="1"/>
        <v>2120243</v>
      </c>
      <c r="U35" s="35">
        <f t="shared" si="1"/>
        <v>2307866</v>
      </c>
      <c r="V35" s="35">
        <f t="shared" si="1"/>
        <v>7346895</v>
      </c>
      <c r="W35" s="35">
        <f t="shared" si="1"/>
        <v>11839734</v>
      </c>
      <c r="X35" s="35">
        <f t="shared" si="1"/>
        <v>16900683</v>
      </c>
      <c r="Y35" s="35">
        <f t="shared" si="1"/>
        <v>-5060949</v>
      </c>
      <c r="Z35" s="36">
        <f>+IF(X35&lt;&gt;0,+(Y35/X35)*100,0)</f>
        <v>-29.945233574288093</v>
      </c>
      <c r="AA35" s="33">
        <f>SUM(AA24:AA34)</f>
        <v>16900683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6394675</v>
      </c>
      <c r="D37" s="46">
        <f>+D21-D35</f>
        <v>0</v>
      </c>
      <c r="E37" s="47">
        <f t="shared" si="2"/>
        <v>8654950</v>
      </c>
      <c r="F37" s="48">
        <f t="shared" si="2"/>
        <v>9254447</v>
      </c>
      <c r="G37" s="48">
        <f t="shared" si="2"/>
        <v>2735988</v>
      </c>
      <c r="H37" s="48">
        <f t="shared" si="2"/>
        <v>-202919</v>
      </c>
      <c r="I37" s="48">
        <f t="shared" si="2"/>
        <v>1731753</v>
      </c>
      <c r="J37" s="48">
        <f t="shared" si="2"/>
        <v>4264822</v>
      </c>
      <c r="K37" s="48">
        <f t="shared" si="2"/>
        <v>1519847</v>
      </c>
      <c r="L37" s="48">
        <f t="shared" si="2"/>
        <v>1438452</v>
      </c>
      <c r="M37" s="48">
        <f t="shared" si="2"/>
        <v>3327803</v>
      </c>
      <c r="N37" s="48">
        <f t="shared" si="2"/>
        <v>6286102</v>
      </c>
      <c r="O37" s="48">
        <f t="shared" si="2"/>
        <v>1663773</v>
      </c>
      <c r="P37" s="48">
        <f t="shared" si="2"/>
        <v>1429858</v>
      </c>
      <c r="Q37" s="48">
        <f t="shared" si="2"/>
        <v>1564693</v>
      </c>
      <c r="R37" s="48">
        <f t="shared" si="2"/>
        <v>4658324</v>
      </c>
      <c r="S37" s="48">
        <f t="shared" si="2"/>
        <v>-992589</v>
      </c>
      <c r="T37" s="48">
        <f t="shared" si="2"/>
        <v>-209948</v>
      </c>
      <c r="U37" s="48">
        <f t="shared" si="2"/>
        <v>-425784</v>
      </c>
      <c r="V37" s="48">
        <f t="shared" si="2"/>
        <v>-1628321</v>
      </c>
      <c r="W37" s="48">
        <f t="shared" si="2"/>
        <v>13580927</v>
      </c>
      <c r="X37" s="48">
        <f>IF(F21=F35,0,X21-X35)</f>
        <v>9254447</v>
      </c>
      <c r="Y37" s="48">
        <f t="shared" si="2"/>
        <v>4326480</v>
      </c>
      <c r="Z37" s="49">
        <f>+IF(X37&lt;&gt;0,+(Y37/X37)*100,0)</f>
        <v>46.750281243168821</v>
      </c>
      <c r="AA37" s="46">
        <f>+AA21-AA35</f>
        <v>9254447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>
        <v>252884</v>
      </c>
      <c r="Q38" s="8">
        <v>24687</v>
      </c>
      <c r="R38" s="8">
        <v>277571</v>
      </c>
      <c r="S38" s="8"/>
      <c r="T38" s="8">
        <v>45892</v>
      </c>
      <c r="U38" s="8">
        <v>21192</v>
      </c>
      <c r="V38" s="8">
        <v>67084</v>
      </c>
      <c r="W38" s="8">
        <v>344655</v>
      </c>
      <c r="X38" s="8"/>
      <c r="Y38" s="8">
        <v>344655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6394675</v>
      </c>
      <c r="D41" s="56">
        <f>SUM(D37:D40)</f>
        <v>0</v>
      </c>
      <c r="E41" s="57">
        <f t="shared" si="3"/>
        <v>8654950</v>
      </c>
      <c r="F41" s="58">
        <f t="shared" si="3"/>
        <v>9254447</v>
      </c>
      <c r="G41" s="58">
        <f t="shared" si="3"/>
        <v>2735988</v>
      </c>
      <c r="H41" s="58">
        <f t="shared" si="3"/>
        <v>-202919</v>
      </c>
      <c r="I41" s="58">
        <f t="shared" si="3"/>
        <v>1731753</v>
      </c>
      <c r="J41" s="58">
        <f t="shared" si="3"/>
        <v>4264822</v>
      </c>
      <c r="K41" s="58">
        <f t="shared" si="3"/>
        <v>1519847</v>
      </c>
      <c r="L41" s="58">
        <f t="shared" si="3"/>
        <v>1438452</v>
      </c>
      <c r="M41" s="58">
        <f t="shared" si="3"/>
        <v>3327803</v>
      </c>
      <c r="N41" s="58">
        <f t="shared" si="3"/>
        <v>6286102</v>
      </c>
      <c r="O41" s="58">
        <f t="shared" si="3"/>
        <v>1663773</v>
      </c>
      <c r="P41" s="58">
        <f t="shared" si="3"/>
        <v>1682742</v>
      </c>
      <c r="Q41" s="58">
        <f t="shared" si="3"/>
        <v>1589380</v>
      </c>
      <c r="R41" s="58">
        <f t="shared" si="3"/>
        <v>4935895</v>
      </c>
      <c r="S41" s="58">
        <f t="shared" si="3"/>
        <v>-992589</v>
      </c>
      <c r="T41" s="58">
        <f t="shared" si="3"/>
        <v>-164056</v>
      </c>
      <c r="U41" s="58">
        <f t="shared" si="3"/>
        <v>-404592</v>
      </c>
      <c r="V41" s="58">
        <f t="shared" si="3"/>
        <v>-1561237</v>
      </c>
      <c r="W41" s="58">
        <f t="shared" si="3"/>
        <v>13925582</v>
      </c>
      <c r="X41" s="58">
        <f t="shared" si="3"/>
        <v>9254447</v>
      </c>
      <c r="Y41" s="58">
        <f t="shared" si="3"/>
        <v>4671135</v>
      </c>
      <c r="Z41" s="59">
        <f>+IF(X41&lt;&gt;0,+(Y41/X41)*100,0)</f>
        <v>50.474490804258757</v>
      </c>
      <c r="AA41" s="56">
        <f>SUM(AA37:AA40)</f>
        <v>9254447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6394675</v>
      </c>
      <c r="D43" s="64">
        <f>+D41-D42</f>
        <v>0</v>
      </c>
      <c r="E43" s="65">
        <f t="shared" si="4"/>
        <v>8654950</v>
      </c>
      <c r="F43" s="66">
        <f t="shared" si="4"/>
        <v>9254447</v>
      </c>
      <c r="G43" s="66">
        <f t="shared" si="4"/>
        <v>2735988</v>
      </c>
      <c r="H43" s="66">
        <f t="shared" si="4"/>
        <v>-202919</v>
      </c>
      <c r="I43" s="66">
        <f t="shared" si="4"/>
        <v>1731753</v>
      </c>
      <c r="J43" s="66">
        <f t="shared" si="4"/>
        <v>4264822</v>
      </c>
      <c r="K43" s="66">
        <f t="shared" si="4"/>
        <v>1519847</v>
      </c>
      <c r="L43" s="66">
        <f t="shared" si="4"/>
        <v>1438452</v>
      </c>
      <c r="M43" s="66">
        <f t="shared" si="4"/>
        <v>3327803</v>
      </c>
      <c r="N43" s="66">
        <f t="shared" si="4"/>
        <v>6286102</v>
      </c>
      <c r="O43" s="66">
        <f t="shared" si="4"/>
        <v>1663773</v>
      </c>
      <c r="P43" s="66">
        <f t="shared" si="4"/>
        <v>1682742</v>
      </c>
      <c r="Q43" s="66">
        <f t="shared" si="4"/>
        <v>1589380</v>
      </c>
      <c r="R43" s="66">
        <f t="shared" si="4"/>
        <v>4935895</v>
      </c>
      <c r="S43" s="66">
        <f t="shared" si="4"/>
        <v>-992589</v>
      </c>
      <c r="T43" s="66">
        <f t="shared" si="4"/>
        <v>-164056</v>
      </c>
      <c r="U43" s="66">
        <f t="shared" si="4"/>
        <v>-404592</v>
      </c>
      <c r="V43" s="66">
        <f t="shared" si="4"/>
        <v>-1561237</v>
      </c>
      <c r="W43" s="66">
        <f t="shared" si="4"/>
        <v>13925582</v>
      </c>
      <c r="X43" s="66">
        <f t="shared" si="4"/>
        <v>9254447</v>
      </c>
      <c r="Y43" s="66">
        <f t="shared" si="4"/>
        <v>4671135</v>
      </c>
      <c r="Z43" s="67">
        <f>+IF(X43&lt;&gt;0,+(Y43/X43)*100,0)</f>
        <v>50.474490804258757</v>
      </c>
      <c r="AA43" s="64">
        <f>+AA41-AA42</f>
        <v>9254447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6394675</v>
      </c>
      <c r="D45" s="56">
        <f>SUM(D43:D44)</f>
        <v>0</v>
      </c>
      <c r="E45" s="57">
        <f t="shared" si="5"/>
        <v>8654950</v>
      </c>
      <c r="F45" s="58">
        <f t="shared" si="5"/>
        <v>9254447</v>
      </c>
      <c r="G45" s="58">
        <f t="shared" si="5"/>
        <v>2735988</v>
      </c>
      <c r="H45" s="58">
        <f t="shared" si="5"/>
        <v>-202919</v>
      </c>
      <c r="I45" s="58">
        <f t="shared" si="5"/>
        <v>1731753</v>
      </c>
      <c r="J45" s="58">
        <f t="shared" si="5"/>
        <v>4264822</v>
      </c>
      <c r="K45" s="58">
        <f t="shared" si="5"/>
        <v>1519847</v>
      </c>
      <c r="L45" s="58">
        <f t="shared" si="5"/>
        <v>1438452</v>
      </c>
      <c r="M45" s="58">
        <f t="shared" si="5"/>
        <v>3327803</v>
      </c>
      <c r="N45" s="58">
        <f t="shared" si="5"/>
        <v>6286102</v>
      </c>
      <c r="O45" s="58">
        <f t="shared" si="5"/>
        <v>1663773</v>
      </c>
      <c r="P45" s="58">
        <f t="shared" si="5"/>
        <v>1682742</v>
      </c>
      <c r="Q45" s="58">
        <f t="shared" si="5"/>
        <v>1589380</v>
      </c>
      <c r="R45" s="58">
        <f t="shared" si="5"/>
        <v>4935895</v>
      </c>
      <c r="S45" s="58">
        <f t="shared" si="5"/>
        <v>-992589</v>
      </c>
      <c r="T45" s="58">
        <f t="shared" si="5"/>
        <v>-164056</v>
      </c>
      <c r="U45" s="58">
        <f t="shared" si="5"/>
        <v>-404592</v>
      </c>
      <c r="V45" s="58">
        <f t="shared" si="5"/>
        <v>-1561237</v>
      </c>
      <c r="W45" s="58">
        <f t="shared" si="5"/>
        <v>13925582</v>
      </c>
      <c r="X45" s="58">
        <f t="shared" si="5"/>
        <v>9254447</v>
      </c>
      <c r="Y45" s="58">
        <f t="shared" si="5"/>
        <v>4671135</v>
      </c>
      <c r="Z45" s="59">
        <f>+IF(X45&lt;&gt;0,+(Y45/X45)*100,0)</f>
        <v>50.474490804258757</v>
      </c>
      <c r="AA45" s="56">
        <f>SUM(AA43:AA44)</f>
        <v>9254447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6394675</v>
      </c>
      <c r="D47" s="71">
        <f>SUM(D45:D46)</f>
        <v>0</v>
      </c>
      <c r="E47" s="72">
        <f t="shared" si="6"/>
        <v>8654950</v>
      </c>
      <c r="F47" s="73">
        <f t="shared" si="6"/>
        <v>9254447</v>
      </c>
      <c r="G47" s="73">
        <f t="shared" si="6"/>
        <v>2735988</v>
      </c>
      <c r="H47" s="74">
        <f t="shared" si="6"/>
        <v>-202919</v>
      </c>
      <c r="I47" s="74">
        <f t="shared" si="6"/>
        <v>1731753</v>
      </c>
      <c r="J47" s="74">
        <f t="shared" si="6"/>
        <v>4264822</v>
      </c>
      <c r="K47" s="74">
        <f t="shared" si="6"/>
        <v>1519847</v>
      </c>
      <c r="L47" s="74">
        <f t="shared" si="6"/>
        <v>1438452</v>
      </c>
      <c r="M47" s="73">
        <f t="shared" si="6"/>
        <v>3327803</v>
      </c>
      <c r="N47" s="73">
        <f t="shared" si="6"/>
        <v>6286102</v>
      </c>
      <c r="O47" s="74">
        <f t="shared" si="6"/>
        <v>1663773</v>
      </c>
      <c r="P47" s="74">
        <f t="shared" si="6"/>
        <v>1682742</v>
      </c>
      <c r="Q47" s="74">
        <f t="shared" si="6"/>
        <v>1589380</v>
      </c>
      <c r="R47" s="74">
        <f t="shared" si="6"/>
        <v>4935895</v>
      </c>
      <c r="S47" s="74">
        <f t="shared" si="6"/>
        <v>-992589</v>
      </c>
      <c r="T47" s="73">
        <f t="shared" si="6"/>
        <v>-164056</v>
      </c>
      <c r="U47" s="73">
        <f t="shared" si="6"/>
        <v>-404592</v>
      </c>
      <c r="V47" s="74">
        <f t="shared" si="6"/>
        <v>-1561237</v>
      </c>
      <c r="W47" s="74">
        <f t="shared" si="6"/>
        <v>13925582</v>
      </c>
      <c r="X47" s="74">
        <f t="shared" si="6"/>
        <v>9254447</v>
      </c>
      <c r="Y47" s="74">
        <f t="shared" si="6"/>
        <v>4671135</v>
      </c>
      <c r="Z47" s="75">
        <f>+IF(X47&lt;&gt;0,+(Y47/X47)*100,0)</f>
        <v>50.474490804258757</v>
      </c>
      <c r="AA47" s="76">
        <f>SUM(AA45:AA46)</f>
        <v>9254447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1726867</v>
      </c>
      <c r="D9" s="6"/>
      <c r="E9" s="7">
        <v>2299507</v>
      </c>
      <c r="F9" s="8">
        <v>2299507</v>
      </c>
      <c r="G9" s="8">
        <v>379353</v>
      </c>
      <c r="H9" s="8">
        <v>-84221</v>
      </c>
      <c r="I9" s="8">
        <v>145237</v>
      </c>
      <c r="J9" s="8">
        <v>440369</v>
      </c>
      <c r="K9" s="8">
        <v>154597</v>
      </c>
      <c r="L9" s="8">
        <v>147547</v>
      </c>
      <c r="M9" s="8">
        <v>147413</v>
      </c>
      <c r="N9" s="8">
        <v>449557</v>
      </c>
      <c r="O9" s="8">
        <v>147413</v>
      </c>
      <c r="P9" s="8">
        <v>147413</v>
      </c>
      <c r="Q9" s="8">
        <v>147381</v>
      </c>
      <c r="R9" s="8">
        <v>442207</v>
      </c>
      <c r="S9" s="8">
        <v>148107</v>
      </c>
      <c r="T9" s="8">
        <v>146404</v>
      </c>
      <c r="U9" s="8">
        <v>146889</v>
      </c>
      <c r="V9" s="8">
        <v>441400</v>
      </c>
      <c r="W9" s="8">
        <v>1773533</v>
      </c>
      <c r="X9" s="8">
        <v>2299507</v>
      </c>
      <c r="Y9" s="8">
        <v>-525974</v>
      </c>
      <c r="Z9" s="2">
        <v>-22.87333763280564</v>
      </c>
      <c r="AA9" s="6">
        <v>2299507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22977</v>
      </c>
      <c r="F13" s="8">
        <v>22977</v>
      </c>
      <c r="G13" s="8">
        <v>38985</v>
      </c>
      <c r="H13" s="8">
        <v>38309</v>
      </c>
      <c r="I13" s="8">
        <v>38496</v>
      </c>
      <c r="J13" s="8">
        <v>115790</v>
      </c>
      <c r="K13" s="8">
        <v>38649</v>
      </c>
      <c r="L13" s="8">
        <v>38706</v>
      </c>
      <c r="M13" s="8">
        <v>38906</v>
      </c>
      <c r="N13" s="8">
        <v>116261</v>
      </c>
      <c r="O13" s="8">
        <v>28062</v>
      </c>
      <c r="P13" s="8">
        <v>28028</v>
      </c>
      <c r="Q13" s="8">
        <v>27393</v>
      </c>
      <c r="R13" s="8">
        <v>83483</v>
      </c>
      <c r="S13" s="8">
        <v>27354</v>
      </c>
      <c r="T13" s="8">
        <v>27456</v>
      </c>
      <c r="U13" s="8">
        <v>27919</v>
      </c>
      <c r="V13" s="8">
        <v>82729</v>
      </c>
      <c r="W13" s="8">
        <v>398263</v>
      </c>
      <c r="X13" s="8">
        <v>22977</v>
      </c>
      <c r="Y13" s="8">
        <v>375286</v>
      </c>
      <c r="Z13" s="2">
        <v>1633.3115724420072</v>
      </c>
      <c r="AA13" s="6">
        <v>22977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1726867</v>
      </c>
      <c r="D21" s="33">
        <f t="shared" si="0"/>
        <v>0</v>
      </c>
      <c r="E21" s="34">
        <f t="shared" si="0"/>
        <v>2322484</v>
      </c>
      <c r="F21" s="35">
        <f t="shared" si="0"/>
        <v>2322484</v>
      </c>
      <c r="G21" s="35">
        <f t="shared" si="0"/>
        <v>418338</v>
      </c>
      <c r="H21" s="35">
        <f t="shared" si="0"/>
        <v>-45912</v>
      </c>
      <c r="I21" s="35">
        <f t="shared" si="0"/>
        <v>183733</v>
      </c>
      <c r="J21" s="35">
        <f t="shared" si="0"/>
        <v>556159</v>
      </c>
      <c r="K21" s="35">
        <f t="shared" si="0"/>
        <v>193246</v>
      </c>
      <c r="L21" s="35">
        <f t="shared" si="0"/>
        <v>186253</v>
      </c>
      <c r="M21" s="35">
        <f t="shared" si="0"/>
        <v>186319</v>
      </c>
      <c r="N21" s="35">
        <f t="shared" si="0"/>
        <v>565818</v>
      </c>
      <c r="O21" s="35">
        <f t="shared" si="0"/>
        <v>175475</v>
      </c>
      <c r="P21" s="35">
        <f t="shared" si="0"/>
        <v>175441</v>
      </c>
      <c r="Q21" s="35">
        <f t="shared" si="0"/>
        <v>174774</v>
      </c>
      <c r="R21" s="35">
        <f t="shared" si="0"/>
        <v>525690</v>
      </c>
      <c r="S21" s="35">
        <f t="shared" si="0"/>
        <v>175461</v>
      </c>
      <c r="T21" s="35">
        <f t="shared" si="0"/>
        <v>173860</v>
      </c>
      <c r="U21" s="35">
        <f t="shared" si="0"/>
        <v>174808</v>
      </c>
      <c r="V21" s="35">
        <f t="shared" si="0"/>
        <v>524129</v>
      </c>
      <c r="W21" s="35">
        <f t="shared" si="0"/>
        <v>2171796</v>
      </c>
      <c r="X21" s="35">
        <f t="shared" si="0"/>
        <v>2322484</v>
      </c>
      <c r="Y21" s="35">
        <f t="shared" si="0"/>
        <v>-150688</v>
      </c>
      <c r="Z21" s="36">
        <f>+IF(X21&lt;&gt;0,+(Y21/X21)*100,0)</f>
        <v>-6.4882255378293241</v>
      </c>
      <c r="AA21" s="33">
        <f>SUM(AA5:AA20)</f>
        <v>2322484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9041386</v>
      </c>
      <c r="D24" s="6"/>
      <c r="E24" s="7">
        <v>13019226</v>
      </c>
      <c r="F24" s="8">
        <v>11702611</v>
      </c>
      <c r="G24" s="8"/>
      <c r="H24" s="8"/>
      <c r="I24" s="8"/>
      <c r="J24" s="8"/>
      <c r="K24" s="8"/>
      <c r="L24" s="8"/>
      <c r="M24" s="8">
        <v>55860</v>
      </c>
      <c r="N24" s="8">
        <v>55860</v>
      </c>
      <c r="O24" s="8"/>
      <c r="P24" s="8">
        <v>151970</v>
      </c>
      <c r="Q24" s="8"/>
      <c r="R24" s="8">
        <v>151970</v>
      </c>
      <c r="S24" s="8"/>
      <c r="T24" s="8"/>
      <c r="U24" s="8"/>
      <c r="V24" s="8"/>
      <c r="W24" s="8">
        <v>207830</v>
      </c>
      <c r="X24" s="8">
        <v>11702611</v>
      </c>
      <c r="Y24" s="8">
        <v>-11494781</v>
      </c>
      <c r="Z24" s="2">
        <v>-98.224071534121748</v>
      </c>
      <c r="AA24" s="6">
        <v>11702611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</v>
      </c>
      <c r="Y27" s="8">
        <v>-2</v>
      </c>
      <c r="Z27" s="2">
        <v>-100</v>
      </c>
      <c r="AA27" s="6">
        <v>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334041</v>
      </c>
      <c r="D30" s="6"/>
      <c r="E30" s="7">
        <v>342971</v>
      </c>
      <c r="F30" s="8">
        <v>184722</v>
      </c>
      <c r="G30" s="8"/>
      <c r="H30" s="8"/>
      <c r="I30" s="8"/>
      <c r="J30" s="8"/>
      <c r="K30" s="8"/>
      <c r="L30" s="8">
        <v>51730</v>
      </c>
      <c r="M30" s="8"/>
      <c r="N30" s="8">
        <v>51730</v>
      </c>
      <c r="O30" s="8">
        <v>1054</v>
      </c>
      <c r="P30" s="8">
        <v>5496</v>
      </c>
      <c r="Q30" s="8"/>
      <c r="R30" s="8">
        <v>6550</v>
      </c>
      <c r="S30" s="8">
        <v>137787</v>
      </c>
      <c r="T30" s="8"/>
      <c r="U30" s="8"/>
      <c r="V30" s="8">
        <v>137787</v>
      </c>
      <c r="W30" s="8">
        <v>196067</v>
      </c>
      <c r="X30" s="8">
        <v>184722</v>
      </c>
      <c r="Y30" s="8">
        <v>11345</v>
      </c>
      <c r="Z30" s="2">
        <v>6.1416615238033367</v>
      </c>
      <c r="AA30" s="6">
        <v>184722</v>
      </c>
    </row>
    <row r="31" spans="1:27" x14ac:dyDescent="0.25">
      <c r="A31" s="25" t="s">
        <v>57</v>
      </c>
      <c r="B31" s="24" t="s">
        <v>32</v>
      </c>
      <c r="C31" s="6">
        <v>3571026</v>
      </c>
      <c r="D31" s="6"/>
      <c r="E31" s="7"/>
      <c r="F31" s="8">
        <v>30000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30000</v>
      </c>
      <c r="Y31" s="8">
        <v>-30000</v>
      </c>
      <c r="Z31" s="2">
        <v>-100</v>
      </c>
      <c r="AA31" s="6">
        <v>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470285</v>
      </c>
      <c r="D33" s="6"/>
      <c r="E33" s="7">
        <v>137298</v>
      </c>
      <c r="F33" s="8">
        <v>477906</v>
      </c>
      <c r="G33" s="8">
        <v>4356</v>
      </c>
      <c r="H33" s="8">
        <v>1929</v>
      </c>
      <c r="I33" s="8"/>
      <c r="J33" s="8">
        <v>6285</v>
      </c>
      <c r="K33" s="8"/>
      <c r="L33" s="8"/>
      <c r="M33" s="8">
        <v>1206</v>
      </c>
      <c r="N33" s="8">
        <v>1206</v>
      </c>
      <c r="O33" s="8"/>
      <c r="P33" s="8"/>
      <c r="Q33" s="8">
        <v>72</v>
      </c>
      <c r="R33" s="8">
        <v>72</v>
      </c>
      <c r="S33" s="8">
        <v>16786</v>
      </c>
      <c r="T33" s="8">
        <v>59462</v>
      </c>
      <c r="U33" s="8"/>
      <c r="V33" s="8">
        <v>76248</v>
      </c>
      <c r="W33" s="8">
        <v>83811</v>
      </c>
      <c r="X33" s="8">
        <v>477906</v>
      </c>
      <c r="Y33" s="8">
        <v>-394095</v>
      </c>
      <c r="Z33" s="2">
        <v>-82.462869267178064</v>
      </c>
      <c r="AA33" s="6">
        <v>477906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13416738</v>
      </c>
      <c r="D35" s="33">
        <f>SUM(D24:D34)</f>
        <v>0</v>
      </c>
      <c r="E35" s="34">
        <f t="shared" si="1"/>
        <v>13499495</v>
      </c>
      <c r="F35" s="35">
        <f t="shared" si="1"/>
        <v>12395241</v>
      </c>
      <c r="G35" s="35">
        <f t="shared" si="1"/>
        <v>4356</v>
      </c>
      <c r="H35" s="35">
        <f t="shared" si="1"/>
        <v>1929</v>
      </c>
      <c r="I35" s="35">
        <f t="shared" si="1"/>
        <v>0</v>
      </c>
      <c r="J35" s="35">
        <f t="shared" si="1"/>
        <v>6285</v>
      </c>
      <c r="K35" s="35">
        <f t="shared" si="1"/>
        <v>0</v>
      </c>
      <c r="L35" s="35">
        <f t="shared" si="1"/>
        <v>51730</v>
      </c>
      <c r="M35" s="35">
        <f t="shared" si="1"/>
        <v>57066</v>
      </c>
      <c r="N35" s="35">
        <f t="shared" si="1"/>
        <v>108796</v>
      </c>
      <c r="O35" s="35">
        <f t="shared" si="1"/>
        <v>1054</v>
      </c>
      <c r="P35" s="35">
        <f t="shared" si="1"/>
        <v>157466</v>
      </c>
      <c r="Q35" s="35">
        <f t="shared" si="1"/>
        <v>72</v>
      </c>
      <c r="R35" s="35">
        <f t="shared" si="1"/>
        <v>158592</v>
      </c>
      <c r="S35" s="35">
        <f t="shared" si="1"/>
        <v>154573</v>
      </c>
      <c r="T35" s="35">
        <f t="shared" si="1"/>
        <v>59462</v>
      </c>
      <c r="U35" s="35">
        <f t="shared" si="1"/>
        <v>0</v>
      </c>
      <c r="V35" s="35">
        <f t="shared" si="1"/>
        <v>214035</v>
      </c>
      <c r="W35" s="35">
        <f t="shared" si="1"/>
        <v>487708</v>
      </c>
      <c r="X35" s="35">
        <f t="shared" si="1"/>
        <v>12395241</v>
      </c>
      <c r="Y35" s="35">
        <f t="shared" si="1"/>
        <v>-11907533</v>
      </c>
      <c r="Z35" s="36">
        <f>+IF(X35&lt;&gt;0,+(Y35/X35)*100,0)</f>
        <v>-96.065360891329178</v>
      </c>
      <c r="AA35" s="33">
        <f>SUM(AA24:AA34)</f>
        <v>12395241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-11689871</v>
      </c>
      <c r="D37" s="46">
        <f>+D21-D35</f>
        <v>0</v>
      </c>
      <c r="E37" s="47">
        <f t="shared" si="2"/>
        <v>-11177011</v>
      </c>
      <c r="F37" s="48">
        <f t="shared" si="2"/>
        <v>-10072757</v>
      </c>
      <c r="G37" s="48">
        <f t="shared" si="2"/>
        <v>413982</v>
      </c>
      <c r="H37" s="48">
        <f t="shared" si="2"/>
        <v>-47841</v>
      </c>
      <c r="I37" s="48">
        <f t="shared" si="2"/>
        <v>183733</v>
      </c>
      <c r="J37" s="48">
        <f t="shared" si="2"/>
        <v>549874</v>
      </c>
      <c r="K37" s="48">
        <f t="shared" si="2"/>
        <v>193246</v>
      </c>
      <c r="L37" s="48">
        <f t="shared" si="2"/>
        <v>134523</v>
      </c>
      <c r="M37" s="48">
        <f t="shared" si="2"/>
        <v>129253</v>
      </c>
      <c r="N37" s="48">
        <f t="shared" si="2"/>
        <v>457022</v>
      </c>
      <c r="O37" s="48">
        <f t="shared" si="2"/>
        <v>174421</v>
      </c>
      <c r="P37" s="48">
        <f t="shared" si="2"/>
        <v>17975</v>
      </c>
      <c r="Q37" s="48">
        <f t="shared" si="2"/>
        <v>174702</v>
      </c>
      <c r="R37" s="48">
        <f t="shared" si="2"/>
        <v>367098</v>
      </c>
      <c r="S37" s="48">
        <f t="shared" si="2"/>
        <v>20888</v>
      </c>
      <c r="T37" s="48">
        <f t="shared" si="2"/>
        <v>114398</v>
      </c>
      <c r="U37" s="48">
        <f t="shared" si="2"/>
        <v>174808</v>
      </c>
      <c r="V37" s="48">
        <f t="shared" si="2"/>
        <v>310094</v>
      </c>
      <c r="W37" s="48">
        <f t="shared" si="2"/>
        <v>1684088</v>
      </c>
      <c r="X37" s="48">
        <f>IF(F21=F35,0,X21-X35)</f>
        <v>-10072757</v>
      </c>
      <c r="Y37" s="48">
        <f t="shared" si="2"/>
        <v>11756845</v>
      </c>
      <c r="Z37" s="49">
        <f>+IF(X37&lt;&gt;0,+(Y37/X37)*100,0)</f>
        <v>-116.7192358556848</v>
      </c>
      <c r="AA37" s="46">
        <f>+AA21-AA35</f>
        <v>-10072757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-11689871</v>
      </c>
      <c r="D41" s="56">
        <f>SUM(D37:D40)</f>
        <v>0</v>
      </c>
      <c r="E41" s="57">
        <f t="shared" si="3"/>
        <v>-11177011</v>
      </c>
      <c r="F41" s="58">
        <f t="shared" si="3"/>
        <v>-10072757</v>
      </c>
      <c r="G41" s="58">
        <f t="shared" si="3"/>
        <v>413982</v>
      </c>
      <c r="H41" s="58">
        <f t="shared" si="3"/>
        <v>-47841</v>
      </c>
      <c r="I41" s="58">
        <f t="shared" si="3"/>
        <v>183733</v>
      </c>
      <c r="J41" s="58">
        <f t="shared" si="3"/>
        <v>549874</v>
      </c>
      <c r="K41" s="58">
        <f t="shared" si="3"/>
        <v>193246</v>
      </c>
      <c r="L41" s="58">
        <f t="shared" si="3"/>
        <v>134523</v>
      </c>
      <c r="M41" s="58">
        <f t="shared" si="3"/>
        <v>129253</v>
      </c>
      <c r="N41" s="58">
        <f t="shared" si="3"/>
        <v>457022</v>
      </c>
      <c r="O41" s="58">
        <f t="shared" si="3"/>
        <v>174421</v>
      </c>
      <c r="P41" s="58">
        <f t="shared" si="3"/>
        <v>17975</v>
      </c>
      <c r="Q41" s="58">
        <f t="shared" si="3"/>
        <v>174702</v>
      </c>
      <c r="R41" s="58">
        <f t="shared" si="3"/>
        <v>367098</v>
      </c>
      <c r="S41" s="58">
        <f t="shared" si="3"/>
        <v>20888</v>
      </c>
      <c r="T41" s="58">
        <f t="shared" si="3"/>
        <v>114398</v>
      </c>
      <c r="U41" s="58">
        <f t="shared" si="3"/>
        <v>174808</v>
      </c>
      <c r="V41" s="58">
        <f t="shared" si="3"/>
        <v>310094</v>
      </c>
      <c r="W41" s="58">
        <f t="shared" si="3"/>
        <v>1684088</v>
      </c>
      <c r="X41" s="58">
        <f t="shared" si="3"/>
        <v>-10072757</v>
      </c>
      <c r="Y41" s="58">
        <f t="shared" si="3"/>
        <v>11756845</v>
      </c>
      <c r="Z41" s="59">
        <f>+IF(X41&lt;&gt;0,+(Y41/X41)*100,0)</f>
        <v>-116.7192358556848</v>
      </c>
      <c r="AA41" s="56">
        <f>SUM(AA37:AA40)</f>
        <v>-10072757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-11689871</v>
      </c>
      <c r="D43" s="64">
        <f>+D41-D42</f>
        <v>0</v>
      </c>
      <c r="E43" s="65">
        <f t="shared" si="4"/>
        <v>-11177011</v>
      </c>
      <c r="F43" s="66">
        <f t="shared" si="4"/>
        <v>-10072757</v>
      </c>
      <c r="G43" s="66">
        <f t="shared" si="4"/>
        <v>413982</v>
      </c>
      <c r="H43" s="66">
        <f t="shared" si="4"/>
        <v>-47841</v>
      </c>
      <c r="I43" s="66">
        <f t="shared" si="4"/>
        <v>183733</v>
      </c>
      <c r="J43" s="66">
        <f t="shared" si="4"/>
        <v>549874</v>
      </c>
      <c r="K43" s="66">
        <f t="shared" si="4"/>
        <v>193246</v>
      </c>
      <c r="L43" s="66">
        <f t="shared" si="4"/>
        <v>134523</v>
      </c>
      <c r="M43" s="66">
        <f t="shared" si="4"/>
        <v>129253</v>
      </c>
      <c r="N43" s="66">
        <f t="shared" si="4"/>
        <v>457022</v>
      </c>
      <c r="O43" s="66">
        <f t="shared" si="4"/>
        <v>174421</v>
      </c>
      <c r="P43" s="66">
        <f t="shared" si="4"/>
        <v>17975</v>
      </c>
      <c r="Q43" s="66">
        <f t="shared" si="4"/>
        <v>174702</v>
      </c>
      <c r="R43" s="66">
        <f t="shared" si="4"/>
        <v>367098</v>
      </c>
      <c r="S43" s="66">
        <f t="shared" si="4"/>
        <v>20888</v>
      </c>
      <c r="T43" s="66">
        <f t="shared" si="4"/>
        <v>114398</v>
      </c>
      <c r="U43" s="66">
        <f t="shared" si="4"/>
        <v>174808</v>
      </c>
      <c r="V43" s="66">
        <f t="shared" si="4"/>
        <v>310094</v>
      </c>
      <c r="W43" s="66">
        <f t="shared" si="4"/>
        <v>1684088</v>
      </c>
      <c r="X43" s="66">
        <f t="shared" si="4"/>
        <v>-10072757</v>
      </c>
      <c r="Y43" s="66">
        <f t="shared" si="4"/>
        <v>11756845</v>
      </c>
      <c r="Z43" s="67">
        <f>+IF(X43&lt;&gt;0,+(Y43/X43)*100,0)</f>
        <v>-116.7192358556848</v>
      </c>
      <c r="AA43" s="64">
        <f>+AA41-AA42</f>
        <v>-10072757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-11689871</v>
      </c>
      <c r="D45" s="56">
        <f>SUM(D43:D44)</f>
        <v>0</v>
      </c>
      <c r="E45" s="57">
        <f t="shared" si="5"/>
        <v>-11177011</v>
      </c>
      <c r="F45" s="58">
        <f t="shared" si="5"/>
        <v>-10072757</v>
      </c>
      <c r="G45" s="58">
        <f t="shared" si="5"/>
        <v>413982</v>
      </c>
      <c r="H45" s="58">
        <f t="shared" si="5"/>
        <v>-47841</v>
      </c>
      <c r="I45" s="58">
        <f t="shared" si="5"/>
        <v>183733</v>
      </c>
      <c r="J45" s="58">
        <f t="shared" si="5"/>
        <v>549874</v>
      </c>
      <c r="K45" s="58">
        <f t="shared" si="5"/>
        <v>193246</v>
      </c>
      <c r="L45" s="58">
        <f t="shared" si="5"/>
        <v>134523</v>
      </c>
      <c r="M45" s="58">
        <f t="shared" si="5"/>
        <v>129253</v>
      </c>
      <c r="N45" s="58">
        <f t="shared" si="5"/>
        <v>457022</v>
      </c>
      <c r="O45" s="58">
        <f t="shared" si="5"/>
        <v>174421</v>
      </c>
      <c r="P45" s="58">
        <f t="shared" si="5"/>
        <v>17975</v>
      </c>
      <c r="Q45" s="58">
        <f t="shared" si="5"/>
        <v>174702</v>
      </c>
      <c r="R45" s="58">
        <f t="shared" si="5"/>
        <v>367098</v>
      </c>
      <c r="S45" s="58">
        <f t="shared" si="5"/>
        <v>20888</v>
      </c>
      <c r="T45" s="58">
        <f t="shared" si="5"/>
        <v>114398</v>
      </c>
      <c r="U45" s="58">
        <f t="shared" si="5"/>
        <v>174808</v>
      </c>
      <c r="V45" s="58">
        <f t="shared" si="5"/>
        <v>310094</v>
      </c>
      <c r="W45" s="58">
        <f t="shared" si="5"/>
        <v>1684088</v>
      </c>
      <c r="X45" s="58">
        <f t="shared" si="5"/>
        <v>-10072757</v>
      </c>
      <c r="Y45" s="58">
        <f t="shared" si="5"/>
        <v>11756845</v>
      </c>
      <c r="Z45" s="59">
        <f>+IF(X45&lt;&gt;0,+(Y45/X45)*100,0)</f>
        <v>-116.7192358556848</v>
      </c>
      <c r="AA45" s="56">
        <f>SUM(AA43:AA44)</f>
        <v>-10072757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-11689871</v>
      </c>
      <c r="D47" s="71">
        <f>SUM(D45:D46)</f>
        <v>0</v>
      </c>
      <c r="E47" s="72">
        <f t="shared" si="6"/>
        <v>-11177011</v>
      </c>
      <c r="F47" s="73">
        <f t="shared" si="6"/>
        <v>-10072757</v>
      </c>
      <c r="G47" s="73">
        <f t="shared" si="6"/>
        <v>413982</v>
      </c>
      <c r="H47" s="74">
        <f t="shared" si="6"/>
        <v>-47841</v>
      </c>
      <c r="I47" s="74">
        <f t="shared" si="6"/>
        <v>183733</v>
      </c>
      <c r="J47" s="74">
        <f t="shared" si="6"/>
        <v>549874</v>
      </c>
      <c r="K47" s="74">
        <f t="shared" si="6"/>
        <v>193246</v>
      </c>
      <c r="L47" s="74">
        <f t="shared" si="6"/>
        <v>134523</v>
      </c>
      <c r="M47" s="73">
        <f t="shared" si="6"/>
        <v>129253</v>
      </c>
      <c r="N47" s="73">
        <f t="shared" si="6"/>
        <v>457022</v>
      </c>
      <c r="O47" s="74">
        <f t="shared" si="6"/>
        <v>174421</v>
      </c>
      <c r="P47" s="74">
        <f t="shared" si="6"/>
        <v>17975</v>
      </c>
      <c r="Q47" s="74">
        <f t="shared" si="6"/>
        <v>174702</v>
      </c>
      <c r="R47" s="74">
        <f t="shared" si="6"/>
        <v>367098</v>
      </c>
      <c r="S47" s="74">
        <f t="shared" si="6"/>
        <v>20888</v>
      </c>
      <c r="T47" s="73">
        <f t="shared" si="6"/>
        <v>114398</v>
      </c>
      <c r="U47" s="73">
        <f t="shared" si="6"/>
        <v>174808</v>
      </c>
      <c r="V47" s="74">
        <f t="shared" si="6"/>
        <v>310094</v>
      </c>
      <c r="W47" s="74">
        <f t="shared" si="6"/>
        <v>1684088</v>
      </c>
      <c r="X47" s="74">
        <f t="shared" si="6"/>
        <v>-10072757</v>
      </c>
      <c r="Y47" s="74">
        <f t="shared" si="6"/>
        <v>11756845</v>
      </c>
      <c r="Z47" s="75">
        <f>+IF(X47&lt;&gt;0,+(Y47/X47)*100,0)</f>
        <v>-116.7192358556848</v>
      </c>
      <c r="AA47" s="76">
        <f>SUM(AA45:AA46)</f>
        <v>-10072757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>
        <v>737895</v>
      </c>
      <c r="E9" s="7">
        <v>539316</v>
      </c>
      <c r="F9" s="8">
        <v>539316</v>
      </c>
      <c r="G9" s="8">
        <v>40836</v>
      </c>
      <c r="H9" s="8">
        <v>40836</v>
      </c>
      <c r="I9" s="8">
        <v>40906</v>
      </c>
      <c r="J9" s="8">
        <v>122578</v>
      </c>
      <c r="K9" s="8">
        <v>40836</v>
      </c>
      <c r="L9" s="8">
        <v>40836</v>
      </c>
      <c r="M9" s="8">
        <v>40836</v>
      </c>
      <c r="N9" s="8">
        <v>122508</v>
      </c>
      <c r="O9" s="8">
        <v>40836</v>
      </c>
      <c r="P9" s="8">
        <v>116109</v>
      </c>
      <c r="Q9" s="8">
        <v>67347</v>
      </c>
      <c r="R9" s="8">
        <v>224292</v>
      </c>
      <c r="S9" s="8">
        <v>89505</v>
      </c>
      <c r="T9" s="8">
        <v>89505</v>
      </c>
      <c r="U9" s="8">
        <v>89505</v>
      </c>
      <c r="V9" s="8">
        <v>268515</v>
      </c>
      <c r="W9" s="8">
        <v>737893</v>
      </c>
      <c r="X9" s="8">
        <v>539316</v>
      </c>
      <c r="Y9" s="8">
        <v>198577</v>
      </c>
      <c r="Z9" s="2">
        <v>36.820157384538931</v>
      </c>
      <c r="AA9" s="6">
        <v>539316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737895</v>
      </c>
      <c r="E21" s="34">
        <f t="shared" si="0"/>
        <v>539316</v>
      </c>
      <c r="F21" s="35">
        <f t="shared" si="0"/>
        <v>539316</v>
      </c>
      <c r="G21" s="35">
        <f t="shared" si="0"/>
        <v>40836</v>
      </c>
      <c r="H21" s="35">
        <f t="shared" si="0"/>
        <v>40836</v>
      </c>
      <c r="I21" s="35">
        <f t="shared" si="0"/>
        <v>40906</v>
      </c>
      <c r="J21" s="35">
        <f t="shared" si="0"/>
        <v>122578</v>
      </c>
      <c r="K21" s="35">
        <f t="shared" si="0"/>
        <v>40836</v>
      </c>
      <c r="L21" s="35">
        <f t="shared" si="0"/>
        <v>40836</v>
      </c>
      <c r="M21" s="35">
        <f t="shared" si="0"/>
        <v>40836</v>
      </c>
      <c r="N21" s="35">
        <f t="shared" si="0"/>
        <v>122508</v>
      </c>
      <c r="O21" s="35">
        <f t="shared" si="0"/>
        <v>40836</v>
      </c>
      <c r="P21" s="35">
        <f t="shared" si="0"/>
        <v>116109</v>
      </c>
      <c r="Q21" s="35">
        <f t="shared" si="0"/>
        <v>67347</v>
      </c>
      <c r="R21" s="35">
        <f t="shared" si="0"/>
        <v>224292</v>
      </c>
      <c r="S21" s="35">
        <f t="shared" si="0"/>
        <v>89505</v>
      </c>
      <c r="T21" s="35">
        <f t="shared" si="0"/>
        <v>89505</v>
      </c>
      <c r="U21" s="35">
        <f t="shared" si="0"/>
        <v>89505</v>
      </c>
      <c r="V21" s="35">
        <f t="shared" si="0"/>
        <v>268515</v>
      </c>
      <c r="W21" s="35">
        <f t="shared" si="0"/>
        <v>737893</v>
      </c>
      <c r="X21" s="35">
        <f t="shared" si="0"/>
        <v>539316</v>
      </c>
      <c r="Y21" s="35">
        <f t="shared" si="0"/>
        <v>198577</v>
      </c>
      <c r="Z21" s="36">
        <f>+IF(X21&lt;&gt;0,+(Y21/X21)*100,0)</f>
        <v>36.820157384538931</v>
      </c>
      <c r="AA21" s="33">
        <f>SUM(AA5:AA20)</f>
        <v>539316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13775999</v>
      </c>
      <c r="D24" s="6">
        <v>1044455</v>
      </c>
      <c r="E24" s="7">
        <v>3956756</v>
      </c>
      <c r="F24" s="8">
        <v>1348689</v>
      </c>
      <c r="G24" s="8">
        <v>70908</v>
      </c>
      <c r="H24" s="8">
        <v>28000</v>
      </c>
      <c r="I24" s="8">
        <v>24000</v>
      </c>
      <c r="J24" s="8">
        <v>122908</v>
      </c>
      <c r="K24" s="8">
        <v>24000</v>
      </c>
      <c r="L24" s="8">
        <v>217170</v>
      </c>
      <c r="M24" s="8">
        <v>159921</v>
      </c>
      <c r="N24" s="8">
        <v>401091</v>
      </c>
      <c r="O24" s="8">
        <v>24000</v>
      </c>
      <c r="P24" s="8">
        <v>149611</v>
      </c>
      <c r="Q24" s="8">
        <v>84107</v>
      </c>
      <c r="R24" s="8">
        <v>257718</v>
      </c>
      <c r="S24" s="8">
        <v>84107</v>
      </c>
      <c r="T24" s="8">
        <v>89317</v>
      </c>
      <c r="U24" s="8">
        <v>89317</v>
      </c>
      <c r="V24" s="8">
        <v>262741</v>
      </c>
      <c r="W24" s="8">
        <v>1044458</v>
      </c>
      <c r="X24" s="8">
        <v>1348689</v>
      </c>
      <c r="Y24" s="8">
        <v>-304231</v>
      </c>
      <c r="Z24" s="2">
        <v>-22.557535502995872</v>
      </c>
      <c r="AA24" s="6">
        <v>1348689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867542</v>
      </c>
      <c r="F27" s="8">
        <v>717542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717542</v>
      </c>
      <c r="Y27" s="8">
        <v>-717542</v>
      </c>
      <c r="Z27" s="2">
        <v>-100</v>
      </c>
      <c r="AA27" s="6">
        <v>717542</v>
      </c>
    </row>
    <row r="28" spans="1:27" x14ac:dyDescent="0.25">
      <c r="A28" s="25" t="s">
        <v>54</v>
      </c>
      <c r="B28" s="24" t="s">
        <v>32</v>
      </c>
      <c r="C28" s="6"/>
      <c r="D28" s="6"/>
      <c r="E28" s="7">
        <v>139320</v>
      </c>
      <c r="F28" s="8">
        <v>139320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139320</v>
      </c>
      <c r="Y28" s="8">
        <v>-139320</v>
      </c>
      <c r="Z28" s="2">
        <v>-100</v>
      </c>
      <c r="AA28" s="6">
        <v>139320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740657</v>
      </c>
      <c r="D30" s="6">
        <v>785166</v>
      </c>
      <c r="E30" s="7">
        <v>1371996</v>
      </c>
      <c r="F30" s="8">
        <v>1263996</v>
      </c>
      <c r="G30" s="8"/>
      <c r="H30" s="8"/>
      <c r="I30" s="8">
        <v>4150</v>
      </c>
      <c r="J30" s="8">
        <v>4150</v>
      </c>
      <c r="K30" s="8">
        <v>35079</v>
      </c>
      <c r="L30" s="8">
        <v>40127</v>
      </c>
      <c r="M30" s="8"/>
      <c r="N30" s="8">
        <v>75206</v>
      </c>
      <c r="O30" s="8"/>
      <c r="P30" s="8"/>
      <c r="Q30" s="8">
        <v>214270</v>
      </c>
      <c r="R30" s="8">
        <v>214270</v>
      </c>
      <c r="S30" s="8">
        <v>29137</v>
      </c>
      <c r="T30" s="8">
        <v>85289</v>
      </c>
      <c r="U30" s="8">
        <v>377114</v>
      </c>
      <c r="V30" s="8">
        <v>491540</v>
      </c>
      <c r="W30" s="8">
        <v>785166</v>
      </c>
      <c r="X30" s="8">
        <v>1263996</v>
      </c>
      <c r="Y30" s="8">
        <v>-478830</v>
      </c>
      <c r="Z30" s="2">
        <v>-37.88224013367131</v>
      </c>
      <c r="AA30" s="6">
        <v>1263996</v>
      </c>
    </row>
    <row r="31" spans="1:27" x14ac:dyDescent="0.25">
      <c r="A31" s="25" t="s">
        <v>57</v>
      </c>
      <c r="B31" s="24" t="s">
        <v>32</v>
      </c>
      <c r="C31" s="6">
        <v>5430472</v>
      </c>
      <c r="D31" s="6">
        <v>6055526</v>
      </c>
      <c r="E31" s="7">
        <v>6207075</v>
      </c>
      <c r="F31" s="8">
        <v>5299713</v>
      </c>
      <c r="G31" s="8">
        <v>278954</v>
      </c>
      <c r="H31" s="8">
        <v>545454</v>
      </c>
      <c r="I31" s="8">
        <v>575954</v>
      </c>
      <c r="J31" s="8">
        <v>1400362</v>
      </c>
      <c r="K31" s="8">
        <v>308954</v>
      </c>
      <c r="L31" s="8">
        <v>413721</v>
      </c>
      <c r="M31" s="8">
        <v>620846</v>
      </c>
      <c r="N31" s="8">
        <v>1343521</v>
      </c>
      <c r="O31" s="8">
        <v>168625</v>
      </c>
      <c r="P31" s="8">
        <v>576546</v>
      </c>
      <c r="Q31" s="8">
        <v>785566</v>
      </c>
      <c r="R31" s="8">
        <v>1530737</v>
      </c>
      <c r="S31" s="8">
        <v>376846</v>
      </c>
      <c r="T31" s="8">
        <v>461375</v>
      </c>
      <c r="U31" s="8">
        <v>335215</v>
      </c>
      <c r="V31" s="8">
        <v>1173436</v>
      </c>
      <c r="W31" s="8">
        <v>5448056</v>
      </c>
      <c r="X31" s="8">
        <v>5299713</v>
      </c>
      <c r="Y31" s="8">
        <v>148343</v>
      </c>
      <c r="Z31" s="2">
        <v>2.7990761009133891</v>
      </c>
      <c r="AA31" s="6">
        <v>5299713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501299</v>
      </c>
      <c r="D33" s="6">
        <v>5089552</v>
      </c>
      <c r="E33" s="7">
        <v>3217016</v>
      </c>
      <c r="F33" s="8">
        <v>1827896</v>
      </c>
      <c r="G33" s="8">
        <v>690</v>
      </c>
      <c r="H33" s="8"/>
      <c r="I33" s="8">
        <v>184730</v>
      </c>
      <c r="J33" s="8">
        <v>185420</v>
      </c>
      <c r="K33" s="8">
        <v>48410</v>
      </c>
      <c r="L33" s="8">
        <v>2860</v>
      </c>
      <c r="M33" s="8">
        <v>343518</v>
      </c>
      <c r="N33" s="8">
        <v>394788</v>
      </c>
      <c r="O33" s="8"/>
      <c r="P33" s="8">
        <v>6829</v>
      </c>
      <c r="Q33" s="8">
        <v>390665</v>
      </c>
      <c r="R33" s="8">
        <v>397494</v>
      </c>
      <c r="S33" s="8">
        <v>68261</v>
      </c>
      <c r="T33" s="8">
        <v>219325</v>
      </c>
      <c r="U33" s="8">
        <v>3824266</v>
      </c>
      <c r="V33" s="8">
        <v>4111852</v>
      </c>
      <c r="W33" s="8">
        <v>5089554</v>
      </c>
      <c r="X33" s="8">
        <v>1827896</v>
      </c>
      <c r="Y33" s="8">
        <v>3261658</v>
      </c>
      <c r="Z33" s="2">
        <v>178.43783234932403</v>
      </c>
      <c r="AA33" s="6">
        <v>1827896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20448427</v>
      </c>
      <c r="D35" s="33">
        <f>SUM(D24:D34)</f>
        <v>12974699</v>
      </c>
      <c r="E35" s="34">
        <f t="shared" si="1"/>
        <v>15759705</v>
      </c>
      <c r="F35" s="35">
        <f t="shared" si="1"/>
        <v>10597156</v>
      </c>
      <c r="G35" s="35">
        <f t="shared" si="1"/>
        <v>350552</v>
      </c>
      <c r="H35" s="35">
        <f t="shared" si="1"/>
        <v>573454</v>
      </c>
      <c r="I35" s="35">
        <f t="shared" si="1"/>
        <v>788834</v>
      </c>
      <c r="J35" s="35">
        <f t="shared" si="1"/>
        <v>1712840</v>
      </c>
      <c r="K35" s="35">
        <f t="shared" si="1"/>
        <v>416443</v>
      </c>
      <c r="L35" s="35">
        <f t="shared" si="1"/>
        <v>673878</v>
      </c>
      <c r="M35" s="35">
        <f t="shared" si="1"/>
        <v>1124285</v>
      </c>
      <c r="N35" s="35">
        <f t="shared" si="1"/>
        <v>2214606</v>
      </c>
      <c r="O35" s="35">
        <f t="shared" si="1"/>
        <v>192625</v>
      </c>
      <c r="P35" s="35">
        <f t="shared" si="1"/>
        <v>732986</v>
      </c>
      <c r="Q35" s="35">
        <f t="shared" si="1"/>
        <v>1474608</v>
      </c>
      <c r="R35" s="35">
        <f t="shared" si="1"/>
        <v>2400219</v>
      </c>
      <c r="S35" s="35">
        <f t="shared" si="1"/>
        <v>558351</v>
      </c>
      <c r="T35" s="35">
        <f t="shared" si="1"/>
        <v>855306</v>
      </c>
      <c r="U35" s="35">
        <f t="shared" si="1"/>
        <v>4625912</v>
      </c>
      <c r="V35" s="35">
        <f t="shared" si="1"/>
        <v>6039569</v>
      </c>
      <c r="W35" s="35">
        <f t="shared" si="1"/>
        <v>12367234</v>
      </c>
      <c r="X35" s="35">
        <f t="shared" si="1"/>
        <v>10597156</v>
      </c>
      <c r="Y35" s="35">
        <f t="shared" si="1"/>
        <v>1770078</v>
      </c>
      <c r="Z35" s="36">
        <f>+IF(X35&lt;&gt;0,+(Y35/X35)*100,0)</f>
        <v>16.703330591717251</v>
      </c>
      <c r="AA35" s="33">
        <f>SUM(AA24:AA34)</f>
        <v>10597156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-20448427</v>
      </c>
      <c r="D37" s="46">
        <f>+D21-D35</f>
        <v>-12236804</v>
      </c>
      <c r="E37" s="47">
        <f t="shared" si="2"/>
        <v>-15220389</v>
      </c>
      <c r="F37" s="48">
        <f t="shared" si="2"/>
        <v>-10057840</v>
      </c>
      <c r="G37" s="48">
        <f t="shared" si="2"/>
        <v>-309716</v>
      </c>
      <c r="H37" s="48">
        <f t="shared" si="2"/>
        <v>-532618</v>
      </c>
      <c r="I37" s="48">
        <f t="shared" si="2"/>
        <v>-747928</v>
      </c>
      <c r="J37" s="48">
        <f t="shared" si="2"/>
        <v>-1590262</v>
      </c>
      <c r="K37" s="48">
        <f t="shared" si="2"/>
        <v>-375607</v>
      </c>
      <c r="L37" s="48">
        <f t="shared" si="2"/>
        <v>-633042</v>
      </c>
      <c r="M37" s="48">
        <f t="shared" si="2"/>
        <v>-1083449</v>
      </c>
      <c r="N37" s="48">
        <f t="shared" si="2"/>
        <v>-2092098</v>
      </c>
      <c r="O37" s="48">
        <f t="shared" si="2"/>
        <v>-151789</v>
      </c>
      <c r="P37" s="48">
        <f t="shared" si="2"/>
        <v>-616877</v>
      </c>
      <c r="Q37" s="48">
        <f t="shared" si="2"/>
        <v>-1407261</v>
      </c>
      <c r="R37" s="48">
        <f t="shared" si="2"/>
        <v>-2175927</v>
      </c>
      <c r="S37" s="48">
        <f t="shared" si="2"/>
        <v>-468846</v>
      </c>
      <c r="T37" s="48">
        <f t="shared" si="2"/>
        <v>-765801</v>
      </c>
      <c r="U37" s="48">
        <f t="shared" si="2"/>
        <v>-4536407</v>
      </c>
      <c r="V37" s="48">
        <f t="shared" si="2"/>
        <v>-5771054</v>
      </c>
      <c r="W37" s="48">
        <f t="shared" si="2"/>
        <v>-11629341</v>
      </c>
      <c r="X37" s="48">
        <f>IF(F21=F35,0,X21-X35)</f>
        <v>-10057840</v>
      </c>
      <c r="Y37" s="48">
        <f t="shared" si="2"/>
        <v>-1571501</v>
      </c>
      <c r="Z37" s="49">
        <f>+IF(X37&lt;&gt;0,+(Y37/X37)*100,0)</f>
        <v>15.624637099019273</v>
      </c>
      <c r="AA37" s="46">
        <f>+AA21-AA35</f>
        <v>-10057840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-20448427</v>
      </c>
      <c r="D41" s="56">
        <f>SUM(D37:D40)</f>
        <v>-12236804</v>
      </c>
      <c r="E41" s="57">
        <f t="shared" si="3"/>
        <v>-15220389</v>
      </c>
      <c r="F41" s="58">
        <f t="shared" si="3"/>
        <v>-10057840</v>
      </c>
      <c r="G41" s="58">
        <f t="shared" si="3"/>
        <v>-309716</v>
      </c>
      <c r="H41" s="58">
        <f t="shared" si="3"/>
        <v>-532618</v>
      </c>
      <c r="I41" s="58">
        <f t="shared" si="3"/>
        <v>-747928</v>
      </c>
      <c r="J41" s="58">
        <f t="shared" si="3"/>
        <v>-1590262</v>
      </c>
      <c r="K41" s="58">
        <f t="shared" si="3"/>
        <v>-375607</v>
      </c>
      <c r="L41" s="58">
        <f t="shared" si="3"/>
        <v>-633042</v>
      </c>
      <c r="M41" s="58">
        <f t="shared" si="3"/>
        <v>-1083449</v>
      </c>
      <c r="N41" s="58">
        <f t="shared" si="3"/>
        <v>-2092098</v>
      </c>
      <c r="O41" s="58">
        <f t="shared" si="3"/>
        <v>-151789</v>
      </c>
      <c r="P41" s="58">
        <f t="shared" si="3"/>
        <v>-616877</v>
      </c>
      <c r="Q41" s="58">
        <f t="shared" si="3"/>
        <v>-1407261</v>
      </c>
      <c r="R41" s="58">
        <f t="shared" si="3"/>
        <v>-2175927</v>
      </c>
      <c r="S41" s="58">
        <f t="shared" si="3"/>
        <v>-468846</v>
      </c>
      <c r="T41" s="58">
        <f t="shared" si="3"/>
        <v>-765801</v>
      </c>
      <c r="U41" s="58">
        <f t="shared" si="3"/>
        <v>-4536407</v>
      </c>
      <c r="V41" s="58">
        <f t="shared" si="3"/>
        <v>-5771054</v>
      </c>
      <c r="W41" s="58">
        <f t="shared" si="3"/>
        <v>-11629341</v>
      </c>
      <c r="X41" s="58">
        <f t="shared" si="3"/>
        <v>-10057840</v>
      </c>
      <c r="Y41" s="58">
        <f t="shared" si="3"/>
        <v>-1571501</v>
      </c>
      <c r="Z41" s="59">
        <f>+IF(X41&lt;&gt;0,+(Y41/X41)*100,0)</f>
        <v>15.624637099019273</v>
      </c>
      <c r="AA41" s="56">
        <f>SUM(AA37:AA40)</f>
        <v>-10057840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-20448427</v>
      </c>
      <c r="D43" s="64">
        <f>+D41-D42</f>
        <v>-12236804</v>
      </c>
      <c r="E43" s="65">
        <f t="shared" si="4"/>
        <v>-15220389</v>
      </c>
      <c r="F43" s="66">
        <f t="shared" si="4"/>
        <v>-10057840</v>
      </c>
      <c r="G43" s="66">
        <f t="shared" si="4"/>
        <v>-309716</v>
      </c>
      <c r="H43" s="66">
        <f t="shared" si="4"/>
        <v>-532618</v>
      </c>
      <c r="I43" s="66">
        <f t="shared" si="4"/>
        <v>-747928</v>
      </c>
      <c r="J43" s="66">
        <f t="shared" si="4"/>
        <v>-1590262</v>
      </c>
      <c r="K43" s="66">
        <f t="shared" si="4"/>
        <v>-375607</v>
      </c>
      <c r="L43" s="66">
        <f t="shared" si="4"/>
        <v>-633042</v>
      </c>
      <c r="M43" s="66">
        <f t="shared" si="4"/>
        <v>-1083449</v>
      </c>
      <c r="N43" s="66">
        <f t="shared" si="4"/>
        <v>-2092098</v>
      </c>
      <c r="O43" s="66">
        <f t="shared" si="4"/>
        <v>-151789</v>
      </c>
      <c r="P43" s="66">
        <f t="shared" si="4"/>
        <v>-616877</v>
      </c>
      <c r="Q43" s="66">
        <f t="shared" si="4"/>
        <v>-1407261</v>
      </c>
      <c r="R43" s="66">
        <f t="shared" si="4"/>
        <v>-2175927</v>
      </c>
      <c r="S43" s="66">
        <f t="shared" si="4"/>
        <v>-468846</v>
      </c>
      <c r="T43" s="66">
        <f t="shared" si="4"/>
        <v>-765801</v>
      </c>
      <c r="U43" s="66">
        <f t="shared" si="4"/>
        <v>-4536407</v>
      </c>
      <c r="V43" s="66">
        <f t="shared" si="4"/>
        <v>-5771054</v>
      </c>
      <c r="W43" s="66">
        <f t="shared" si="4"/>
        <v>-11629341</v>
      </c>
      <c r="X43" s="66">
        <f t="shared" si="4"/>
        <v>-10057840</v>
      </c>
      <c r="Y43" s="66">
        <f t="shared" si="4"/>
        <v>-1571501</v>
      </c>
      <c r="Z43" s="67">
        <f>+IF(X43&lt;&gt;0,+(Y43/X43)*100,0)</f>
        <v>15.624637099019273</v>
      </c>
      <c r="AA43" s="64">
        <f>+AA41-AA42</f>
        <v>-10057840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-20448427</v>
      </c>
      <c r="D45" s="56">
        <f>SUM(D43:D44)</f>
        <v>-12236804</v>
      </c>
      <c r="E45" s="57">
        <f t="shared" si="5"/>
        <v>-15220389</v>
      </c>
      <c r="F45" s="58">
        <f t="shared" si="5"/>
        <v>-10057840</v>
      </c>
      <c r="G45" s="58">
        <f t="shared" si="5"/>
        <v>-309716</v>
      </c>
      <c r="H45" s="58">
        <f t="shared" si="5"/>
        <v>-532618</v>
      </c>
      <c r="I45" s="58">
        <f t="shared" si="5"/>
        <v>-747928</v>
      </c>
      <c r="J45" s="58">
        <f t="shared" si="5"/>
        <v>-1590262</v>
      </c>
      <c r="K45" s="58">
        <f t="shared" si="5"/>
        <v>-375607</v>
      </c>
      <c r="L45" s="58">
        <f t="shared" si="5"/>
        <v>-633042</v>
      </c>
      <c r="M45" s="58">
        <f t="shared" si="5"/>
        <v>-1083449</v>
      </c>
      <c r="N45" s="58">
        <f t="shared" si="5"/>
        <v>-2092098</v>
      </c>
      <c r="O45" s="58">
        <f t="shared" si="5"/>
        <v>-151789</v>
      </c>
      <c r="P45" s="58">
        <f t="shared" si="5"/>
        <v>-616877</v>
      </c>
      <c r="Q45" s="58">
        <f t="shared" si="5"/>
        <v>-1407261</v>
      </c>
      <c r="R45" s="58">
        <f t="shared" si="5"/>
        <v>-2175927</v>
      </c>
      <c r="S45" s="58">
        <f t="shared" si="5"/>
        <v>-468846</v>
      </c>
      <c r="T45" s="58">
        <f t="shared" si="5"/>
        <v>-765801</v>
      </c>
      <c r="U45" s="58">
        <f t="shared" si="5"/>
        <v>-4536407</v>
      </c>
      <c r="V45" s="58">
        <f t="shared" si="5"/>
        <v>-5771054</v>
      </c>
      <c r="W45" s="58">
        <f t="shared" si="5"/>
        <v>-11629341</v>
      </c>
      <c r="X45" s="58">
        <f t="shared" si="5"/>
        <v>-10057840</v>
      </c>
      <c r="Y45" s="58">
        <f t="shared" si="5"/>
        <v>-1571501</v>
      </c>
      <c r="Z45" s="59">
        <f>+IF(X45&lt;&gt;0,+(Y45/X45)*100,0)</f>
        <v>15.624637099019273</v>
      </c>
      <c r="AA45" s="56">
        <f>SUM(AA43:AA44)</f>
        <v>-10057840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-20448427</v>
      </c>
      <c r="D47" s="71">
        <f>SUM(D45:D46)</f>
        <v>-12236804</v>
      </c>
      <c r="E47" s="72">
        <f t="shared" si="6"/>
        <v>-15220389</v>
      </c>
      <c r="F47" s="73">
        <f t="shared" si="6"/>
        <v>-10057840</v>
      </c>
      <c r="G47" s="73">
        <f t="shared" si="6"/>
        <v>-309716</v>
      </c>
      <c r="H47" s="74">
        <f t="shared" si="6"/>
        <v>-532618</v>
      </c>
      <c r="I47" s="74">
        <f t="shared" si="6"/>
        <v>-747928</v>
      </c>
      <c r="J47" s="74">
        <f t="shared" si="6"/>
        <v>-1590262</v>
      </c>
      <c r="K47" s="74">
        <f t="shared" si="6"/>
        <v>-375607</v>
      </c>
      <c r="L47" s="74">
        <f t="shared" si="6"/>
        <v>-633042</v>
      </c>
      <c r="M47" s="73">
        <f t="shared" si="6"/>
        <v>-1083449</v>
      </c>
      <c r="N47" s="73">
        <f t="shared" si="6"/>
        <v>-2092098</v>
      </c>
      <c r="O47" s="74">
        <f t="shared" si="6"/>
        <v>-151789</v>
      </c>
      <c r="P47" s="74">
        <f t="shared" si="6"/>
        <v>-616877</v>
      </c>
      <c r="Q47" s="74">
        <f t="shared" si="6"/>
        <v>-1407261</v>
      </c>
      <c r="R47" s="74">
        <f t="shared" si="6"/>
        <v>-2175927</v>
      </c>
      <c r="S47" s="74">
        <f t="shared" si="6"/>
        <v>-468846</v>
      </c>
      <c r="T47" s="73">
        <f t="shared" si="6"/>
        <v>-765801</v>
      </c>
      <c r="U47" s="73">
        <f t="shared" si="6"/>
        <v>-4536407</v>
      </c>
      <c r="V47" s="74">
        <f t="shared" si="6"/>
        <v>-5771054</v>
      </c>
      <c r="W47" s="74">
        <f t="shared" si="6"/>
        <v>-11629341</v>
      </c>
      <c r="X47" s="74">
        <f t="shared" si="6"/>
        <v>-10057840</v>
      </c>
      <c r="Y47" s="74">
        <f t="shared" si="6"/>
        <v>-1571501</v>
      </c>
      <c r="Z47" s="75">
        <f>+IF(X47&lt;&gt;0,+(Y47/X47)*100,0)</f>
        <v>15.624637099019273</v>
      </c>
      <c r="AA47" s="76">
        <f>SUM(AA45:AA46)</f>
        <v>-10057840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9111597</v>
      </c>
      <c r="D9" s="6"/>
      <c r="E9" s="7">
        <v>10674014</v>
      </c>
      <c r="F9" s="8">
        <v>12678862</v>
      </c>
      <c r="G9" s="8">
        <v>839284</v>
      </c>
      <c r="H9" s="8">
        <v>838470</v>
      </c>
      <c r="I9" s="8">
        <v>834877</v>
      </c>
      <c r="J9" s="8">
        <v>2512631</v>
      </c>
      <c r="K9" s="8">
        <v>826156</v>
      </c>
      <c r="L9" s="8">
        <v>886132</v>
      </c>
      <c r="M9" s="8">
        <v>735322</v>
      </c>
      <c r="N9" s="8">
        <v>2447610</v>
      </c>
      <c r="O9" s="8">
        <v>840792</v>
      </c>
      <c r="P9" s="8">
        <v>835873</v>
      </c>
      <c r="Q9" s="8">
        <v>673543</v>
      </c>
      <c r="R9" s="8">
        <v>2350208</v>
      </c>
      <c r="S9" s="8">
        <v>847726</v>
      </c>
      <c r="T9" s="8">
        <v>835518</v>
      </c>
      <c r="U9" s="8">
        <v>918378</v>
      </c>
      <c r="V9" s="8">
        <v>2601622</v>
      </c>
      <c r="W9" s="8">
        <v>9912071</v>
      </c>
      <c r="X9" s="8">
        <v>12678862</v>
      </c>
      <c r="Y9" s="8">
        <v>-2766791</v>
      </c>
      <c r="Z9" s="2">
        <v>-21.822076776291123</v>
      </c>
      <c r="AA9" s="6">
        <v>12678862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9111597</v>
      </c>
      <c r="D21" s="33">
        <f t="shared" si="0"/>
        <v>0</v>
      </c>
      <c r="E21" s="34">
        <f t="shared" si="0"/>
        <v>10674014</v>
      </c>
      <c r="F21" s="35">
        <f t="shared" si="0"/>
        <v>12678862</v>
      </c>
      <c r="G21" s="35">
        <f t="shared" si="0"/>
        <v>839284</v>
      </c>
      <c r="H21" s="35">
        <f t="shared" si="0"/>
        <v>838470</v>
      </c>
      <c r="I21" s="35">
        <f t="shared" si="0"/>
        <v>834877</v>
      </c>
      <c r="J21" s="35">
        <f t="shared" si="0"/>
        <v>2512631</v>
      </c>
      <c r="K21" s="35">
        <f t="shared" si="0"/>
        <v>826156</v>
      </c>
      <c r="L21" s="35">
        <f t="shared" si="0"/>
        <v>886132</v>
      </c>
      <c r="M21" s="35">
        <f t="shared" si="0"/>
        <v>735322</v>
      </c>
      <c r="N21" s="35">
        <f t="shared" si="0"/>
        <v>2447610</v>
      </c>
      <c r="O21" s="35">
        <f t="shared" si="0"/>
        <v>840792</v>
      </c>
      <c r="P21" s="35">
        <f t="shared" si="0"/>
        <v>835873</v>
      </c>
      <c r="Q21" s="35">
        <f t="shared" si="0"/>
        <v>673543</v>
      </c>
      <c r="R21" s="35">
        <f t="shared" si="0"/>
        <v>2350208</v>
      </c>
      <c r="S21" s="35">
        <f t="shared" si="0"/>
        <v>847726</v>
      </c>
      <c r="T21" s="35">
        <f t="shared" si="0"/>
        <v>835518</v>
      </c>
      <c r="U21" s="35">
        <f t="shared" si="0"/>
        <v>918378</v>
      </c>
      <c r="V21" s="35">
        <f t="shared" si="0"/>
        <v>2601622</v>
      </c>
      <c r="W21" s="35">
        <f t="shared" si="0"/>
        <v>9912071</v>
      </c>
      <c r="X21" s="35">
        <f t="shared" si="0"/>
        <v>12678862</v>
      </c>
      <c r="Y21" s="35">
        <f t="shared" si="0"/>
        <v>-2766791</v>
      </c>
      <c r="Z21" s="36">
        <f>+IF(X21&lt;&gt;0,+(Y21/X21)*100,0)</f>
        <v>-21.822076776291123</v>
      </c>
      <c r="AA21" s="33">
        <f>SUM(AA5:AA20)</f>
        <v>12678862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691255</v>
      </c>
      <c r="D30" s="6"/>
      <c r="E30" s="7">
        <v>200000</v>
      </c>
      <c r="F30" s="8">
        <v>10000</v>
      </c>
      <c r="G30" s="8"/>
      <c r="H30" s="8"/>
      <c r="I30" s="8">
        <v>3991</v>
      </c>
      <c r="J30" s="8">
        <v>3991</v>
      </c>
      <c r="K30" s="8"/>
      <c r="L30" s="8"/>
      <c r="M30" s="8"/>
      <c r="N30" s="8"/>
      <c r="O30" s="8">
        <v>161</v>
      </c>
      <c r="P30" s="8"/>
      <c r="Q30" s="8"/>
      <c r="R30" s="8">
        <v>161</v>
      </c>
      <c r="S30" s="8"/>
      <c r="T30" s="8"/>
      <c r="U30" s="8"/>
      <c r="V30" s="8"/>
      <c r="W30" s="8">
        <v>4152</v>
      </c>
      <c r="X30" s="8">
        <v>10000</v>
      </c>
      <c r="Y30" s="8">
        <v>-5848</v>
      </c>
      <c r="Z30" s="2">
        <v>-58.48</v>
      </c>
      <c r="AA30" s="6">
        <v>10000</v>
      </c>
    </row>
    <row r="31" spans="1:27" x14ac:dyDescent="0.25">
      <c r="A31" s="25" t="s">
        <v>57</v>
      </c>
      <c r="B31" s="24" t="s">
        <v>32</v>
      </c>
      <c r="C31" s="6">
        <v>540256</v>
      </c>
      <c r="D31" s="6"/>
      <c r="E31" s="7">
        <v>150000</v>
      </c>
      <c r="F31" s="8">
        <v>10000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</v>
      </c>
      <c r="Y31" s="8">
        <v>-10000</v>
      </c>
      <c r="Z31" s="2">
        <v>-100</v>
      </c>
      <c r="AA31" s="6">
        <v>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145396</v>
      </c>
      <c r="D33" s="6"/>
      <c r="E33" s="7">
        <v>125000</v>
      </c>
      <c r="F33" s="8"/>
      <c r="G33" s="8"/>
      <c r="H33" s="8"/>
      <c r="I33" s="8"/>
      <c r="J33" s="8"/>
      <c r="K33" s="8"/>
      <c r="L33" s="8"/>
      <c r="M33" s="8"/>
      <c r="N33" s="8"/>
      <c r="O33" s="8">
        <v>-544464</v>
      </c>
      <c r="P33" s="8">
        <v>70479</v>
      </c>
      <c r="Q33" s="8">
        <v>15800</v>
      </c>
      <c r="R33" s="8">
        <v>-458185</v>
      </c>
      <c r="S33" s="8"/>
      <c r="T33" s="8">
        <v>12189</v>
      </c>
      <c r="U33" s="8">
        <v>544464</v>
      </c>
      <c r="V33" s="8">
        <v>556653</v>
      </c>
      <c r="W33" s="8">
        <v>98468</v>
      </c>
      <c r="X33" s="8"/>
      <c r="Y33" s="8">
        <v>98468</v>
      </c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1376907</v>
      </c>
      <c r="D35" s="33">
        <f>SUM(D24:D34)</f>
        <v>0</v>
      </c>
      <c r="E35" s="34">
        <f t="shared" si="1"/>
        <v>475000</v>
      </c>
      <c r="F35" s="35">
        <f t="shared" si="1"/>
        <v>20000</v>
      </c>
      <c r="G35" s="35">
        <f t="shared" si="1"/>
        <v>0</v>
      </c>
      <c r="H35" s="35">
        <f t="shared" si="1"/>
        <v>0</v>
      </c>
      <c r="I35" s="35">
        <f t="shared" si="1"/>
        <v>3991</v>
      </c>
      <c r="J35" s="35">
        <f t="shared" si="1"/>
        <v>3991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-544303</v>
      </c>
      <c r="P35" s="35">
        <f t="shared" si="1"/>
        <v>70479</v>
      </c>
      <c r="Q35" s="35">
        <f t="shared" si="1"/>
        <v>15800</v>
      </c>
      <c r="R35" s="35">
        <f t="shared" si="1"/>
        <v>-458024</v>
      </c>
      <c r="S35" s="35">
        <f t="shared" si="1"/>
        <v>0</v>
      </c>
      <c r="T35" s="35">
        <f t="shared" si="1"/>
        <v>12189</v>
      </c>
      <c r="U35" s="35">
        <f t="shared" si="1"/>
        <v>544464</v>
      </c>
      <c r="V35" s="35">
        <f t="shared" si="1"/>
        <v>556653</v>
      </c>
      <c r="W35" s="35">
        <f t="shared" si="1"/>
        <v>102620</v>
      </c>
      <c r="X35" s="35">
        <f t="shared" si="1"/>
        <v>20000</v>
      </c>
      <c r="Y35" s="35">
        <f t="shared" si="1"/>
        <v>82620</v>
      </c>
      <c r="Z35" s="36">
        <f>+IF(X35&lt;&gt;0,+(Y35/X35)*100,0)</f>
        <v>413.1</v>
      </c>
      <c r="AA35" s="33">
        <f>SUM(AA24:AA34)</f>
        <v>20000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7734690</v>
      </c>
      <c r="D37" s="46">
        <f>+D21-D35</f>
        <v>0</v>
      </c>
      <c r="E37" s="47">
        <f t="shared" si="2"/>
        <v>10199014</v>
      </c>
      <c r="F37" s="48">
        <f t="shared" si="2"/>
        <v>12658862</v>
      </c>
      <c r="G37" s="48">
        <f t="shared" si="2"/>
        <v>839284</v>
      </c>
      <c r="H37" s="48">
        <f t="shared" si="2"/>
        <v>838470</v>
      </c>
      <c r="I37" s="48">
        <f t="shared" si="2"/>
        <v>830886</v>
      </c>
      <c r="J37" s="48">
        <f t="shared" si="2"/>
        <v>2508640</v>
      </c>
      <c r="K37" s="48">
        <f t="shared" si="2"/>
        <v>826156</v>
      </c>
      <c r="L37" s="48">
        <f t="shared" si="2"/>
        <v>886132</v>
      </c>
      <c r="M37" s="48">
        <f t="shared" si="2"/>
        <v>735322</v>
      </c>
      <c r="N37" s="48">
        <f t="shared" si="2"/>
        <v>2447610</v>
      </c>
      <c r="O37" s="48">
        <f t="shared" si="2"/>
        <v>1385095</v>
      </c>
      <c r="P37" s="48">
        <f t="shared" si="2"/>
        <v>765394</v>
      </c>
      <c r="Q37" s="48">
        <f t="shared" si="2"/>
        <v>657743</v>
      </c>
      <c r="R37" s="48">
        <f t="shared" si="2"/>
        <v>2808232</v>
      </c>
      <c r="S37" s="48">
        <f t="shared" si="2"/>
        <v>847726</v>
      </c>
      <c r="T37" s="48">
        <f t="shared" si="2"/>
        <v>823329</v>
      </c>
      <c r="U37" s="48">
        <f t="shared" si="2"/>
        <v>373914</v>
      </c>
      <c r="V37" s="48">
        <f t="shared" si="2"/>
        <v>2044969</v>
      </c>
      <c r="W37" s="48">
        <f t="shared" si="2"/>
        <v>9809451</v>
      </c>
      <c r="X37" s="48">
        <f>IF(F21=F35,0,X21-X35)</f>
        <v>12658862</v>
      </c>
      <c r="Y37" s="48">
        <f t="shared" si="2"/>
        <v>-2849411</v>
      </c>
      <c r="Z37" s="49">
        <f>+IF(X37&lt;&gt;0,+(Y37/X37)*100,0)</f>
        <v>-22.509219233134857</v>
      </c>
      <c r="AA37" s="46">
        <f>+AA21-AA35</f>
        <v>12658862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7734690</v>
      </c>
      <c r="D41" s="56">
        <f>SUM(D37:D40)</f>
        <v>0</v>
      </c>
      <c r="E41" s="57">
        <f t="shared" si="3"/>
        <v>10199014</v>
      </c>
      <c r="F41" s="58">
        <f t="shared" si="3"/>
        <v>12658862</v>
      </c>
      <c r="G41" s="58">
        <f t="shared" si="3"/>
        <v>839284</v>
      </c>
      <c r="H41" s="58">
        <f t="shared" si="3"/>
        <v>838470</v>
      </c>
      <c r="I41" s="58">
        <f t="shared" si="3"/>
        <v>830886</v>
      </c>
      <c r="J41" s="58">
        <f t="shared" si="3"/>
        <v>2508640</v>
      </c>
      <c r="K41" s="58">
        <f t="shared" si="3"/>
        <v>826156</v>
      </c>
      <c r="L41" s="58">
        <f t="shared" si="3"/>
        <v>886132</v>
      </c>
      <c r="M41" s="58">
        <f t="shared" si="3"/>
        <v>735322</v>
      </c>
      <c r="N41" s="58">
        <f t="shared" si="3"/>
        <v>2447610</v>
      </c>
      <c r="O41" s="58">
        <f t="shared" si="3"/>
        <v>1385095</v>
      </c>
      <c r="P41" s="58">
        <f t="shared" si="3"/>
        <v>765394</v>
      </c>
      <c r="Q41" s="58">
        <f t="shared" si="3"/>
        <v>657743</v>
      </c>
      <c r="R41" s="58">
        <f t="shared" si="3"/>
        <v>2808232</v>
      </c>
      <c r="S41" s="58">
        <f t="shared" si="3"/>
        <v>847726</v>
      </c>
      <c r="T41" s="58">
        <f t="shared" si="3"/>
        <v>823329</v>
      </c>
      <c r="U41" s="58">
        <f t="shared" si="3"/>
        <v>373914</v>
      </c>
      <c r="V41" s="58">
        <f t="shared" si="3"/>
        <v>2044969</v>
      </c>
      <c r="W41" s="58">
        <f t="shared" si="3"/>
        <v>9809451</v>
      </c>
      <c r="X41" s="58">
        <f t="shared" si="3"/>
        <v>12658862</v>
      </c>
      <c r="Y41" s="58">
        <f t="shared" si="3"/>
        <v>-2849411</v>
      </c>
      <c r="Z41" s="59">
        <f>+IF(X41&lt;&gt;0,+(Y41/X41)*100,0)</f>
        <v>-22.509219233134857</v>
      </c>
      <c r="AA41" s="56">
        <f>SUM(AA37:AA40)</f>
        <v>12658862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7734690</v>
      </c>
      <c r="D43" s="64">
        <f>+D41-D42</f>
        <v>0</v>
      </c>
      <c r="E43" s="65">
        <f t="shared" si="4"/>
        <v>10199014</v>
      </c>
      <c r="F43" s="66">
        <f t="shared" si="4"/>
        <v>12658862</v>
      </c>
      <c r="G43" s="66">
        <f t="shared" si="4"/>
        <v>839284</v>
      </c>
      <c r="H43" s="66">
        <f t="shared" si="4"/>
        <v>838470</v>
      </c>
      <c r="I43" s="66">
        <f t="shared" si="4"/>
        <v>830886</v>
      </c>
      <c r="J43" s="66">
        <f t="shared" si="4"/>
        <v>2508640</v>
      </c>
      <c r="K43" s="66">
        <f t="shared" si="4"/>
        <v>826156</v>
      </c>
      <c r="L43" s="66">
        <f t="shared" si="4"/>
        <v>886132</v>
      </c>
      <c r="M43" s="66">
        <f t="shared" si="4"/>
        <v>735322</v>
      </c>
      <c r="N43" s="66">
        <f t="shared" si="4"/>
        <v>2447610</v>
      </c>
      <c r="O43" s="66">
        <f t="shared" si="4"/>
        <v>1385095</v>
      </c>
      <c r="P43" s="66">
        <f t="shared" si="4"/>
        <v>765394</v>
      </c>
      <c r="Q43" s="66">
        <f t="shared" si="4"/>
        <v>657743</v>
      </c>
      <c r="R43" s="66">
        <f t="shared" si="4"/>
        <v>2808232</v>
      </c>
      <c r="S43" s="66">
        <f t="shared" si="4"/>
        <v>847726</v>
      </c>
      <c r="T43" s="66">
        <f t="shared" si="4"/>
        <v>823329</v>
      </c>
      <c r="U43" s="66">
        <f t="shared" si="4"/>
        <v>373914</v>
      </c>
      <c r="V43" s="66">
        <f t="shared" si="4"/>
        <v>2044969</v>
      </c>
      <c r="W43" s="66">
        <f t="shared" si="4"/>
        <v>9809451</v>
      </c>
      <c r="X43" s="66">
        <f t="shared" si="4"/>
        <v>12658862</v>
      </c>
      <c r="Y43" s="66">
        <f t="shared" si="4"/>
        <v>-2849411</v>
      </c>
      <c r="Z43" s="67">
        <f>+IF(X43&lt;&gt;0,+(Y43/X43)*100,0)</f>
        <v>-22.509219233134857</v>
      </c>
      <c r="AA43" s="64">
        <f>+AA41-AA42</f>
        <v>12658862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7734690</v>
      </c>
      <c r="D45" s="56">
        <f>SUM(D43:D44)</f>
        <v>0</v>
      </c>
      <c r="E45" s="57">
        <f t="shared" si="5"/>
        <v>10199014</v>
      </c>
      <c r="F45" s="58">
        <f t="shared" si="5"/>
        <v>12658862</v>
      </c>
      <c r="G45" s="58">
        <f t="shared" si="5"/>
        <v>839284</v>
      </c>
      <c r="H45" s="58">
        <f t="shared" si="5"/>
        <v>838470</v>
      </c>
      <c r="I45" s="58">
        <f t="shared" si="5"/>
        <v>830886</v>
      </c>
      <c r="J45" s="58">
        <f t="shared" si="5"/>
        <v>2508640</v>
      </c>
      <c r="K45" s="58">
        <f t="shared" si="5"/>
        <v>826156</v>
      </c>
      <c r="L45" s="58">
        <f t="shared" si="5"/>
        <v>886132</v>
      </c>
      <c r="M45" s="58">
        <f t="shared" si="5"/>
        <v>735322</v>
      </c>
      <c r="N45" s="58">
        <f t="shared" si="5"/>
        <v>2447610</v>
      </c>
      <c r="O45" s="58">
        <f t="shared" si="5"/>
        <v>1385095</v>
      </c>
      <c r="P45" s="58">
        <f t="shared" si="5"/>
        <v>765394</v>
      </c>
      <c r="Q45" s="58">
        <f t="shared" si="5"/>
        <v>657743</v>
      </c>
      <c r="R45" s="58">
        <f t="shared" si="5"/>
        <v>2808232</v>
      </c>
      <c r="S45" s="58">
        <f t="shared" si="5"/>
        <v>847726</v>
      </c>
      <c r="T45" s="58">
        <f t="shared" si="5"/>
        <v>823329</v>
      </c>
      <c r="U45" s="58">
        <f t="shared" si="5"/>
        <v>373914</v>
      </c>
      <c r="V45" s="58">
        <f t="shared" si="5"/>
        <v>2044969</v>
      </c>
      <c r="W45" s="58">
        <f t="shared" si="5"/>
        <v>9809451</v>
      </c>
      <c r="X45" s="58">
        <f t="shared" si="5"/>
        <v>12658862</v>
      </c>
      <c r="Y45" s="58">
        <f t="shared" si="5"/>
        <v>-2849411</v>
      </c>
      <c r="Z45" s="59">
        <f>+IF(X45&lt;&gt;0,+(Y45/X45)*100,0)</f>
        <v>-22.509219233134857</v>
      </c>
      <c r="AA45" s="56">
        <f>SUM(AA43:AA44)</f>
        <v>12658862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7734690</v>
      </c>
      <c r="D47" s="71">
        <f>SUM(D45:D46)</f>
        <v>0</v>
      </c>
      <c r="E47" s="72">
        <f t="shared" si="6"/>
        <v>10199014</v>
      </c>
      <c r="F47" s="73">
        <f t="shared" si="6"/>
        <v>12658862</v>
      </c>
      <c r="G47" s="73">
        <f t="shared" si="6"/>
        <v>839284</v>
      </c>
      <c r="H47" s="74">
        <f t="shared" si="6"/>
        <v>838470</v>
      </c>
      <c r="I47" s="74">
        <f t="shared" si="6"/>
        <v>830886</v>
      </c>
      <c r="J47" s="74">
        <f t="shared" si="6"/>
        <v>2508640</v>
      </c>
      <c r="K47" s="74">
        <f t="shared" si="6"/>
        <v>826156</v>
      </c>
      <c r="L47" s="74">
        <f t="shared" si="6"/>
        <v>886132</v>
      </c>
      <c r="M47" s="73">
        <f t="shared" si="6"/>
        <v>735322</v>
      </c>
      <c r="N47" s="73">
        <f t="shared" si="6"/>
        <v>2447610</v>
      </c>
      <c r="O47" s="74">
        <f t="shared" si="6"/>
        <v>1385095</v>
      </c>
      <c r="P47" s="74">
        <f t="shared" si="6"/>
        <v>765394</v>
      </c>
      <c r="Q47" s="74">
        <f t="shared" si="6"/>
        <v>657743</v>
      </c>
      <c r="R47" s="74">
        <f t="shared" si="6"/>
        <v>2808232</v>
      </c>
      <c r="S47" s="74">
        <f t="shared" si="6"/>
        <v>847726</v>
      </c>
      <c r="T47" s="73">
        <f t="shared" si="6"/>
        <v>823329</v>
      </c>
      <c r="U47" s="73">
        <f t="shared" si="6"/>
        <v>373914</v>
      </c>
      <c r="V47" s="74">
        <f t="shared" si="6"/>
        <v>2044969</v>
      </c>
      <c r="W47" s="74">
        <f t="shared" si="6"/>
        <v>9809451</v>
      </c>
      <c r="X47" s="74">
        <f t="shared" si="6"/>
        <v>12658862</v>
      </c>
      <c r="Y47" s="74">
        <f t="shared" si="6"/>
        <v>-2849411</v>
      </c>
      <c r="Z47" s="75">
        <f>+IF(X47&lt;&gt;0,+(Y47/X47)*100,0)</f>
        <v>-22.509219233134857</v>
      </c>
      <c r="AA47" s="76">
        <f>SUM(AA45:AA46)</f>
        <v>12658862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50986</v>
      </c>
      <c r="D8" s="6"/>
      <c r="E8" s="7">
        <v>88687</v>
      </c>
      <c r="F8" s="8">
        <v>44139</v>
      </c>
      <c r="G8" s="8">
        <v>4815</v>
      </c>
      <c r="H8" s="8">
        <v>3267</v>
      </c>
      <c r="I8" s="8">
        <v>2309</v>
      </c>
      <c r="J8" s="8">
        <v>10391</v>
      </c>
      <c r="K8" s="8">
        <v>5450</v>
      </c>
      <c r="L8" s="8">
        <v>3699</v>
      </c>
      <c r="M8" s="8">
        <v>3079</v>
      </c>
      <c r="N8" s="8">
        <v>12228</v>
      </c>
      <c r="O8" s="8">
        <v>3125</v>
      </c>
      <c r="P8" s="8">
        <v>3092</v>
      </c>
      <c r="Q8" s="8">
        <v>1540</v>
      </c>
      <c r="R8" s="8">
        <v>7757</v>
      </c>
      <c r="S8" s="8">
        <v>3850</v>
      </c>
      <c r="T8" s="8">
        <v>5389</v>
      </c>
      <c r="U8" s="8">
        <v>770</v>
      </c>
      <c r="V8" s="8">
        <v>10009</v>
      </c>
      <c r="W8" s="8">
        <v>40385</v>
      </c>
      <c r="X8" s="8">
        <v>44139</v>
      </c>
      <c r="Y8" s="8">
        <v>-3754</v>
      </c>
      <c r="Z8" s="2">
        <v>-8.5049502707356304</v>
      </c>
      <c r="AA8" s="6">
        <v>44139</v>
      </c>
    </row>
    <row r="9" spans="1:27" x14ac:dyDescent="0.25">
      <c r="A9" s="25" t="s">
        <v>37</v>
      </c>
      <c r="B9" s="24" t="s">
        <v>32</v>
      </c>
      <c r="C9" s="6">
        <v>91973169</v>
      </c>
      <c r="D9" s="6"/>
      <c r="E9" s="7">
        <v>95600842</v>
      </c>
      <c r="F9" s="8">
        <v>99017292</v>
      </c>
      <c r="G9" s="8">
        <v>9823079</v>
      </c>
      <c r="H9" s="8">
        <v>6785465</v>
      </c>
      <c r="I9" s="8">
        <v>8006342</v>
      </c>
      <c r="J9" s="8">
        <v>24614886</v>
      </c>
      <c r="K9" s="8">
        <v>8061153</v>
      </c>
      <c r="L9" s="8">
        <v>8208492</v>
      </c>
      <c r="M9" s="8">
        <v>8430272</v>
      </c>
      <c r="N9" s="8">
        <v>24699917</v>
      </c>
      <c r="O9" s="8">
        <v>8445282</v>
      </c>
      <c r="P9" s="8">
        <v>7881233</v>
      </c>
      <c r="Q9" s="8">
        <v>8145424</v>
      </c>
      <c r="R9" s="8">
        <v>24471939</v>
      </c>
      <c r="S9" s="8">
        <v>8222337</v>
      </c>
      <c r="T9" s="8">
        <v>8061612</v>
      </c>
      <c r="U9" s="8">
        <v>8140022</v>
      </c>
      <c r="V9" s="8">
        <v>24423971</v>
      </c>
      <c r="W9" s="8">
        <v>98210713</v>
      </c>
      <c r="X9" s="8">
        <v>99017292</v>
      </c>
      <c r="Y9" s="8">
        <v>-806579</v>
      </c>
      <c r="Z9" s="2">
        <v>-0.8145839819574141</v>
      </c>
      <c r="AA9" s="6">
        <v>99017292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46029417</v>
      </c>
      <c r="D18" s="6"/>
      <c r="E18" s="7">
        <v>40713401</v>
      </c>
      <c r="F18" s="8">
        <v>40713401</v>
      </c>
      <c r="G18" s="8"/>
      <c r="H18" s="8">
        <v>16977504</v>
      </c>
      <c r="I18" s="8"/>
      <c r="J18" s="8">
        <v>16977504</v>
      </c>
      <c r="K18" s="8"/>
      <c r="L18" s="8"/>
      <c r="M18" s="8">
        <v>13581983</v>
      </c>
      <c r="N18" s="8">
        <v>13581983</v>
      </c>
      <c r="O18" s="8"/>
      <c r="P18" s="8"/>
      <c r="Q18" s="8">
        <v>10186562</v>
      </c>
      <c r="R18" s="8">
        <v>10186562</v>
      </c>
      <c r="S18" s="8"/>
      <c r="T18" s="8"/>
      <c r="U18" s="8"/>
      <c r="V18" s="8"/>
      <c r="W18" s="8">
        <v>40746049</v>
      </c>
      <c r="X18" s="8">
        <v>40713401</v>
      </c>
      <c r="Y18" s="8">
        <v>32648</v>
      </c>
      <c r="Z18" s="2">
        <v>8.0189812685999867E-2</v>
      </c>
      <c r="AA18" s="6">
        <v>40713401</v>
      </c>
    </row>
    <row r="19" spans="1:27" x14ac:dyDescent="0.25">
      <c r="A19" s="23" t="s">
        <v>46</v>
      </c>
      <c r="B19" s="29" t="s">
        <v>32</v>
      </c>
      <c r="C19" s="6">
        <v>30365</v>
      </c>
      <c r="D19" s="6"/>
      <c r="E19" s="7">
        <v>34715</v>
      </c>
      <c r="F19" s="26">
        <v>41479</v>
      </c>
      <c r="G19" s="26">
        <v>4052</v>
      </c>
      <c r="H19" s="26">
        <v>3785</v>
      </c>
      <c r="I19" s="26">
        <v>2088</v>
      </c>
      <c r="J19" s="26">
        <v>9925</v>
      </c>
      <c r="K19" s="26">
        <v>2552</v>
      </c>
      <c r="L19" s="26">
        <v>3527</v>
      </c>
      <c r="M19" s="26">
        <v>3237</v>
      </c>
      <c r="N19" s="26">
        <v>9316</v>
      </c>
      <c r="O19" s="26">
        <v>4955</v>
      </c>
      <c r="P19" s="26">
        <v>4988</v>
      </c>
      <c r="Q19" s="26">
        <v>4052</v>
      </c>
      <c r="R19" s="26">
        <v>13995</v>
      </c>
      <c r="S19" s="26">
        <v>3016</v>
      </c>
      <c r="T19" s="26">
        <v>2436</v>
      </c>
      <c r="U19" s="26">
        <v>2320</v>
      </c>
      <c r="V19" s="26">
        <v>7772</v>
      </c>
      <c r="W19" s="26">
        <v>41008</v>
      </c>
      <c r="X19" s="26">
        <v>41479</v>
      </c>
      <c r="Y19" s="26">
        <v>-471</v>
      </c>
      <c r="Z19" s="27">
        <v>-1.1355143566624075</v>
      </c>
      <c r="AA19" s="28">
        <v>41479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138083937</v>
      </c>
      <c r="D21" s="33">
        <f t="shared" si="0"/>
        <v>0</v>
      </c>
      <c r="E21" s="34">
        <f t="shared" si="0"/>
        <v>136437645</v>
      </c>
      <c r="F21" s="35">
        <f t="shared" si="0"/>
        <v>139816311</v>
      </c>
      <c r="G21" s="35">
        <f t="shared" si="0"/>
        <v>9831946</v>
      </c>
      <c r="H21" s="35">
        <f t="shared" si="0"/>
        <v>23770021</v>
      </c>
      <c r="I21" s="35">
        <f t="shared" si="0"/>
        <v>8010739</v>
      </c>
      <c r="J21" s="35">
        <f t="shared" si="0"/>
        <v>41612706</v>
      </c>
      <c r="K21" s="35">
        <f t="shared" si="0"/>
        <v>8069155</v>
      </c>
      <c r="L21" s="35">
        <f t="shared" si="0"/>
        <v>8215718</v>
      </c>
      <c r="M21" s="35">
        <f t="shared" si="0"/>
        <v>22018571</v>
      </c>
      <c r="N21" s="35">
        <f t="shared" si="0"/>
        <v>38303444</v>
      </c>
      <c r="O21" s="35">
        <f t="shared" si="0"/>
        <v>8453362</v>
      </c>
      <c r="P21" s="35">
        <f t="shared" si="0"/>
        <v>7889313</v>
      </c>
      <c r="Q21" s="35">
        <f t="shared" si="0"/>
        <v>18337578</v>
      </c>
      <c r="R21" s="35">
        <f t="shared" si="0"/>
        <v>34680253</v>
      </c>
      <c r="S21" s="35">
        <f t="shared" si="0"/>
        <v>8229203</v>
      </c>
      <c r="T21" s="35">
        <f t="shared" si="0"/>
        <v>8069437</v>
      </c>
      <c r="U21" s="35">
        <f t="shared" si="0"/>
        <v>8143112</v>
      </c>
      <c r="V21" s="35">
        <f t="shared" si="0"/>
        <v>24441752</v>
      </c>
      <c r="W21" s="35">
        <f t="shared" si="0"/>
        <v>139038155</v>
      </c>
      <c r="X21" s="35">
        <f t="shared" si="0"/>
        <v>139816311</v>
      </c>
      <c r="Y21" s="35">
        <f t="shared" si="0"/>
        <v>-778156</v>
      </c>
      <c r="Z21" s="36">
        <f>+IF(X21&lt;&gt;0,+(Y21/X21)*100,0)</f>
        <v>-0.55655595147264325</v>
      </c>
      <c r="AA21" s="33">
        <f>SUM(AA5:AA20)</f>
        <v>139816311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26171903</v>
      </c>
      <c r="D24" s="6"/>
      <c r="E24" s="7">
        <v>28212429</v>
      </c>
      <c r="F24" s="8">
        <v>31456173</v>
      </c>
      <c r="G24" s="8">
        <v>2259693</v>
      </c>
      <c r="H24" s="8">
        <v>2565633</v>
      </c>
      <c r="I24" s="8">
        <v>2401671</v>
      </c>
      <c r="J24" s="8">
        <v>7226997</v>
      </c>
      <c r="K24" s="8">
        <v>2406372</v>
      </c>
      <c r="L24" s="8">
        <v>2521260</v>
      </c>
      <c r="M24" s="8">
        <v>2943753</v>
      </c>
      <c r="N24" s="8">
        <v>7871385</v>
      </c>
      <c r="O24" s="8">
        <v>2883049</v>
      </c>
      <c r="P24" s="8">
        <v>2942661</v>
      </c>
      <c r="Q24" s="8">
        <v>2625868</v>
      </c>
      <c r="R24" s="8">
        <v>8451578</v>
      </c>
      <c r="S24" s="8">
        <v>2770993</v>
      </c>
      <c r="T24" s="8">
        <v>2973789</v>
      </c>
      <c r="U24" s="8">
        <v>3473151</v>
      </c>
      <c r="V24" s="8">
        <v>9217933</v>
      </c>
      <c r="W24" s="8">
        <v>32767893</v>
      </c>
      <c r="X24" s="8">
        <v>31456173</v>
      </c>
      <c r="Y24" s="8">
        <v>1311720</v>
      </c>
      <c r="Z24" s="2">
        <v>4.1699923255127063</v>
      </c>
      <c r="AA24" s="6">
        <v>31456173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2185053</v>
      </c>
      <c r="F27" s="8">
        <v>2185053</v>
      </c>
      <c r="G27" s="8"/>
      <c r="H27" s="8"/>
      <c r="I27" s="8"/>
      <c r="J27" s="8"/>
      <c r="K27" s="8">
        <v>359755</v>
      </c>
      <c r="L27" s="8">
        <v>348150</v>
      </c>
      <c r="M27" s="8"/>
      <c r="N27" s="8">
        <v>707905</v>
      </c>
      <c r="O27" s="8">
        <v>-151838</v>
      </c>
      <c r="P27" s="8"/>
      <c r="Q27" s="8"/>
      <c r="R27" s="8">
        <v>-151838</v>
      </c>
      <c r="S27" s="8"/>
      <c r="T27" s="8"/>
      <c r="U27" s="8"/>
      <c r="V27" s="8"/>
      <c r="W27" s="8">
        <v>556067</v>
      </c>
      <c r="X27" s="8">
        <v>2185053</v>
      </c>
      <c r="Y27" s="8">
        <v>-1628986</v>
      </c>
      <c r="Z27" s="2">
        <v>-74.551326672625322</v>
      </c>
      <c r="AA27" s="6">
        <v>2185053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205839</v>
      </c>
      <c r="D30" s="6"/>
      <c r="E30" s="7">
        <v>208800</v>
      </c>
      <c r="F30" s="8">
        <v>138800</v>
      </c>
      <c r="G30" s="8">
        <v>3510</v>
      </c>
      <c r="H30" s="8">
        <v>10893</v>
      </c>
      <c r="I30" s="8">
        <v>13351</v>
      </c>
      <c r="J30" s="8">
        <v>27754</v>
      </c>
      <c r="K30" s="8">
        <v>1906</v>
      </c>
      <c r="L30" s="8">
        <v>9079</v>
      </c>
      <c r="M30" s="8">
        <v>6031</v>
      </c>
      <c r="N30" s="8">
        <v>17016</v>
      </c>
      <c r="O30" s="8">
        <v>8517</v>
      </c>
      <c r="P30" s="8">
        <v>17317</v>
      </c>
      <c r="Q30" s="8">
        <v>180</v>
      </c>
      <c r="R30" s="8">
        <v>26014</v>
      </c>
      <c r="S30" s="8">
        <v>8466</v>
      </c>
      <c r="T30" s="8">
        <v>15724</v>
      </c>
      <c r="U30" s="8">
        <v>1101</v>
      </c>
      <c r="V30" s="8">
        <v>25291</v>
      </c>
      <c r="W30" s="8">
        <v>96075</v>
      </c>
      <c r="X30" s="8">
        <v>138800</v>
      </c>
      <c r="Y30" s="8">
        <v>-42725</v>
      </c>
      <c r="Z30" s="2">
        <v>-30.781700288184439</v>
      </c>
      <c r="AA30" s="6">
        <v>138800</v>
      </c>
    </row>
    <row r="31" spans="1:27" x14ac:dyDescent="0.25">
      <c r="A31" s="25" t="s">
        <v>57</v>
      </c>
      <c r="B31" s="24" t="s">
        <v>32</v>
      </c>
      <c r="C31" s="6">
        <v>6567807</v>
      </c>
      <c r="D31" s="6"/>
      <c r="E31" s="7">
        <v>6199504</v>
      </c>
      <c r="F31" s="8">
        <v>6714504</v>
      </c>
      <c r="G31" s="8"/>
      <c r="H31" s="8">
        <v>295800</v>
      </c>
      <c r="I31" s="8">
        <v>443600</v>
      </c>
      <c r="J31" s="8">
        <v>739400</v>
      </c>
      <c r="K31" s="8">
        <v>26048</v>
      </c>
      <c r="L31" s="8">
        <v>1076400</v>
      </c>
      <c r="M31" s="8">
        <v>726000</v>
      </c>
      <c r="N31" s="8">
        <v>1828448</v>
      </c>
      <c r="O31" s="8">
        <v>553617</v>
      </c>
      <c r="P31" s="8">
        <v>404800</v>
      </c>
      <c r="Q31" s="8">
        <v>909166</v>
      </c>
      <c r="R31" s="8">
        <v>1867583</v>
      </c>
      <c r="S31" s="8">
        <v>29951</v>
      </c>
      <c r="T31" s="8">
        <v>399300</v>
      </c>
      <c r="U31" s="8">
        <v>1090542</v>
      </c>
      <c r="V31" s="8">
        <v>1519793</v>
      </c>
      <c r="W31" s="8">
        <v>5955224</v>
      </c>
      <c r="X31" s="8">
        <v>6714504</v>
      </c>
      <c r="Y31" s="8">
        <v>-759280</v>
      </c>
      <c r="Z31" s="2">
        <v>-11.308057899734663</v>
      </c>
      <c r="AA31" s="6">
        <v>6714504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1809268</v>
      </c>
      <c r="D33" s="6"/>
      <c r="E33" s="7">
        <v>2142539</v>
      </c>
      <c r="F33" s="8">
        <v>1847011</v>
      </c>
      <c r="G33" s="8">
        <v>350297</v>
      </c>
      <c r="H33" s="8">
        <v>144011</v>
      </c>
      <c r="I33" s="8">
        <v>51313</v>
      </c>
      <c r="J33" s="8">
        <v>545621</v>
      </c>
      <c r="K33" s="8">
        <v>113199</v>
      </c>
      <c r="L33" s="8">
        <v>53405</v>
      </c>
      <c r="M33" s="8">
        <v>-115756</v>
      </c>
      <c r="N33" s="8">
        <v>50848</v>
      </c>
      <c r="O33" s="8">
        <v>240693</v>
      </c>
      <c r="P33" s="8">
        <v>56745</v>
      </c>
      <c r="Q33" s="8">
        <v>-71067</v>
      </c>
      <c r="R33" s="8">
        <v>226371</v>
      </c>
      <c r="S33" s="8">
        <v>110143</v>
      </c>
      <c r="T33" s="8">
        <v>374065</v>
      </c>
      <c r="U33" s="8">
        <v>213282</v>
      </c>
      <c r="V33" s="8">
        <v>697490</v>
      </c>
      <c r="W33" s="8">
        <v>1520330</v>
      </c>
      <c r="X33" s="8">
        <v>1847011</v>
      </c>
      <c r="Y33" s="8">
        <v>-326681</v>
      </c>
      <c r="Z33" s="2">
        <v>-17.687008902491648</v>
      </c>
      <c r="AA33" s="6">
        <v>1847011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34754817</v>
      </c>
      <c r="D35" s="33">
        <f>SUM(D24:D34)</f>
        <v>0</v>
      </c>
      <c r="E35" s="34">
        <f t="shared" si="1"/>
        <v>38948325</v>
      </c>
      <c r="F35" s="35">
        <f t="shared" si="1"/>
        <v>42341541</v>
      </c>
      <c r="G35" s="35">
        <f t="shared" si="1"/>
        <v>2613500</v>
      </c>
      <c r="H35" s="35">
        <f t="shared" si="1"/>
        <v>3016337</v>
      </c>
      <c r="I35" s="35">
        <f t="shared" si="1"/>
        <v>2909935</v>
      </c>
      <c r="J35" s="35">
        <f t="shared" si="1"/>
        <v>8539772</v>
      </c>
      <c r="K35" s="35">
        <f t="shared" si="1"/>
        <v>2907280</v>
      </c>
      <c r="L35" s="35">
        <f t="shared" si="1"/>
        <v>4008294</v>
      </c>
      <c r="M35" s="35">
        <f t="shared" si="1"/>
        <v>3560028</v>
      </c>
      <c r="N35" s="35">
        <f t="shared" si="1"/>
        <v>10475602</v>
      </c>
      <c r="O35" s="35">
        <f t="shared" si="1"/>
        <v>3534038</v>
      </c>
      <c r="P35" s="35">
        <f t="shared" si="1"/>
        <v>3421523</v>
      </c>
      <c r="Q35" s="35">
        <f t="shared" si="1"/>
        <v>3464147</v>
      </c>
      <c r="R35" s="35">
        <f t="shared" si="1"/>
        <v>10419708</v>
      </c>
      <c r="S35" s="35">
        <f t="shared" si="1"/>
        <v>2919553</v>
      </c>
      <c r="T35" s="35">
        <f t="shared" si="1"/>
        <v>3762878</v>
      </c>
      <c r="U35" s="35">
        <f t="shared" si="1"/>
        <v>4778076</v>
      </c>
      <c r="V35" s="35">
        <f t="shared" si="1"/>
        <v>11460507</v>
      </c>
      <c r="W35" s="35">
        <f t="shared" si="1"/>
        <v>40895589</v>
      </c>
      <c r="X35" s="35">
        <f t="shared" si="1"/>
        <v>42341541</v>
      </c>
      <c r="Y35" s="35">
        <f t="shared" si="1"/>
        <v>-1445952</v>
      </c>
      <c r="Z35" s="36">
        <f>+IF(X35&lt;&gt;0,+(Y35/X35)*100,0)</f>
        <v>-3.4149725443389034</v>
      </c>
      <c r="AA35" s="33">
        <f>SUM(AA24:AA34)</f>
        <v>42341541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103329120</v>
      </c>
      <c r="D37" s="46">
        <f>+D21-D35</f>
        <v>0</v>
      </c>
      <c r="E37" s="47">
        <f t="shared" si="2"/>
        <v>97489320</v>
      </c>
      <c r="F37" s="48">
        <f t="shared" si="2"/>
        <v>97474770</v>
      </c>
      <c r="G37" s="48">
        <f t="shared" si="2"/>
        <v>7218446</v>
      </c>
      <c r="H37" s="48">
        <f t="shared" si="2"/>
        <v>20753684</v>
      </c>
      <c r="I37" s="48">
        <f t="shared" si="2"/>
        <v>5100804</v>
      </c>
      <c r="J37" s="48">
        <f t="shared" si="2"/>
        <v>33072934</v>
      </c>
      <c r="K37" s="48">
        <f t="shared" si="2"/>
        <v>5161875</v>
      </c>
      <c r="L37" s="48">
        <f t="shared" si="2"/>
        <v>4207424</v>
      </c>
      <c r="M37" s="48">
        <f t="shared" si="2"/>
        <v>18458543</v>
      </c>
      <c r="N37" s="48">
        <f t="shared" si="2"/>
        <v>27827842</v>
      </c>
      <c r="O37" s="48">
        <f t="shared" si="2"/>
        <v>4919324</v>
      </c>
      <c r="P37" s="48">
        <f t="shared" si="2"/>
        <v>4467790</v>
      </c>
      <c r="Q37" s="48">
        <f t="shared" si="2"/>
        <v>14873431</v>
      </c>
      <c r="R37" s="48">
        <f t="shared" si="2"/>
        <v>24260545</v>
      </c>
      <c r="S37" s="48">
        <f t="shared" si="2"/>
        <v>5309650</v>
      </c>
      <c r="T37" s="48">
        <f t="shared" si="2"/>
        <v>4306559</v>
      </c>
      <c r="U37" s="48">
        <f t="shared" si="2"/>
        <v>3365036</v>
      </c>
      <c r="V37" s="48">
        <f t="shared" si="2"/>
        <v>12981245</v>
      </c>
      <c r="W37" s="48">
        <f t="shared" si="2"/>
        <v>98142566</v>
      </c>
      <c r="X37" s="48">
        <f>IF(F21=F35,0,X21-X35)</f>
        <v>97474770</v>
      </c>
      <c r="Y37" s="48">
        <f t="shared" si="2"/>
        <v>667796</v>
      </c>
      <c r="Z37" s="49">
        <f>+IF(X37&lt;&gt;0,+(Y37/X37)*100,0)</f>
        <v>0.68509625619019165</v>
      </c>
      <c r="AA37" s="46">
        <f>+AA21-AA35</f>
        <v>97474770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1223975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1212640</v>
      </c>
      <c r="V38" s="8">
        <v>1212640</v>
      </c>
      <c r="W38" s="8">
        <v>1212640</v>
      </c>
      <c r="X38" s="8">
        <v>1223975</v>
      </c>
      <c r="Y38" s="8">
        <v>-11335</v>
      </c>
      <c r="Z38" s="2">
        <v>-0.92608100655650649</v>
      </c>
      <c r="AA38" s="6">
        <v>1223975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103329120</v>
      </c>
      <c r="D41" s="56">
        <f>SUM(D37:D40)</f>
        <v>0</v>
      </c>
      <c r="E41" s="57">
        <f t="shared" si="3"/>
        <v>97489320</v>
      </c>
      <c r="F41" s="58">
        <f t="shared" si="3"/>
        <v>98698745</v>
      </c>
      <c r="G41" s="58">
        <f t="shared" si="3"/>
        <v>7218446</v>
      </c>
      <c r="H41" s="58">
        <f t="shared" si="3"/>
        <v>20753684</v>
      </c>
      <c r="I41" s="58">
        <f t="shared" si="3"/>
        <v>5100804</v>
      </c>
      <c r="J41" s="58">
        <f t="shared" si="3"/>
        <v>33072934</v>
      </c>
      <c r="K41" s="58">
        <f t="shared" si="3"/>
        <v>5161875</v>
      </c>
      <c r="L41" s="58">
        <f t="shared" si="3"/>
        <v>4207424</v>
      </c>
      <c r="M41" s="58">
        <f t="shared" si="3"/>
        <v>18458543</v>
      </c>
      <c r="N41" s="58">
        <f t="shared" si="3"/>
        <v>27827842</v>
      </c>
      <c r="O41" s="58">
        <f t="shared" si="3"/>
        <v>4919324</v>
      </c>
      <c r="P41" s="58">
        <f t="shared" si="3"/>
        <v>4467790</v>
      </c>
      <c r="Q41" s="58">
        <f t="shared" si="3"/>
        <v>14873431</v>
      </c>
      <c r="R41" s="58">
        <f t="shared" si="3"/>
        <v>24260545</v>
      </c>
      <c r="S41" s="58">
        <f t="shared" si="3"/>
        <v>5309650</v>
      </c>
      <c r="T41" s="58">
        <f t="shared" si="3"/>
        <v>4306559</v>
      </c>
      <c r="U41" s="58">
        <f t="shared" si="3"/>
        <v>4577676</v>
      </c>
      <c r="V41" s="58">
        <f t="shared" si="3"/>
        <v>14193885</v>
      </c>
      <c r="W41" s="58">
        <f t="shared" si="3"/>
        <v>99355206</v>
      </c>
      <c r="X41" s="58">
        <f t="shared" si="3"/>
        <v>98698745</v>
      </c>
      <c r="Y41" s="58">
        <f t="shared" si="3"/>
        <v>656461</v>
      </c>
      <c r="Z41" s="59">
        <f>+IF(X41&lt;&gt;0,+(Y41/X41)*100,0)</f>
        <v>0.66511585329681744</v>
      </c>
      <c r="AA41" s="56">
        <f>SUM(AA37:AA40)</f>
        <v>98698745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103329120</v>
      </c>
      <c r="D43" s="64">
        <f>+D41-D42</f>
        <v>0</v>
      </c>
      <c r="E43" s="65">
        <f t="shared" si="4"/>
        <v>97489320</v>
      </c>
      <c r="F43" s="66">
        <f t="shared" si="4"/>
        <v>98698745</v>
      </c>
      <c r="G43" s="66">
        <f t="shared" si="4"/>
        <v>7218446</v>
      </c>
      <c r="H43" s="66">
        <f t="shared" si="4"/>
        <v>20753684</v>
      </c>
      <c r="I43" s="66">
        <f t="shared" si="4"/>
        <v>5100804</v>
      </c>
      <c r="J43" s="66">
        <f t="shared" si="4"/>
        <v>33072934</v>
      </c>
      <c r="K43" s="66">
        <f t="shared" si="4"/>
        <v>5161875</v>
      </c>
      <c r="L43" s="66">
        <f t="shared" si="4"/>
        <v>4207424</v>
      </c>
      <c r="M43" s="66">
        <f t="shared" si="4"/>
        <v>18458543</v>
      </c>
      <c r="N43" s="66">
        <f t="shared" si="4"/>
        <v>27827842</v>
      </c>
      <c r="O43" s="66">
        <f t="shared" si="4"/>
        <v>4919324</v>
      </c>
      <c r="P43" s="66">
        <f t="shared" si="4"/>
        <v>4467790</v>
      </c>
      <c r="Q43" s="66">
        <f t="shared" si="4"/>
        <v>14873431</v>
      </c>
      <c r="R43" s="66">
        <f t="shared" si="4"/>
        <v>24260545</v>
      </c>
      <c r="S43" s="66">
        <f t="shared" si="4"/>
        <v>5309650</v>
      </c>
      <c r="T43" s="66">
        <f t="shared" si="4"/>
        <v>4306559</v>
      </c>
      <c r="U43" s="66">
        <f t="shared" si="4"/>
        <v>4577676</v>
      </c>
      <c r="V43" s="66">
        <f t="shared" si="4"/>
        <v>14193885</v>
      </c>
      <c r="W43" s="66">
        <f t="shared" si="4"/>
        <v>99355206</v>
      </c>
      <c r="X43" s="66">
        <f t="shared" si="4"/>
        <v>98698745</v>
      </c>
      <c r="Y43" s="66">
        <f t="shared" si="4"/>
        <v>656461</v>
      </c>
      <c r="Z43" s="67">
        <f>+IF(X43&lt;&gt;0,+(Y43/X43)*100,0)</f>
        <v>0.66511585329681744</v>
      </c>
      <c r="AA43" s="64">
        <f>+AA41-AA42</f>
        <v>98698745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103329120</v>
      </c>
      <c r="D45" s="56">
        <f>SUM(D43:D44)</f>
        <v>0</v>
      </c>
      <c r="E45" s="57">
        <f t="shared" si="5"/>
        <v>97489320</v>
      </c>
      <c r="F45" s="58">
        <f t="shared" si="5"/>
        <v>98698745</v>
      </c>
      <c r="G45" s="58">
        <f t="shared" si="5"/>
        <v>7218446</v>
      </c>
      <c r="H45" s="58">
        <f t="shared" si="5"/>
        <v>20753684</v>
      </c>
      <c r="I45" s="58">
        <f t="shared" si="5"/>
        <v>5100804</v>
      </c>
      <c r="J45" s="58">
        <f t="shared" si="5"/>
        <v>33072934</v>
      </c>
      <c r="K45" s="58">
        <f t="shared" si="5"/>
        <v>5161875</v>
      </c>
      <c r="L45" s="58">
        <f t="shared" si="5"/>
        <v>4207424</v>
      </c>
      <c r="M45" s="58">
        <f t="shared" si="5"/>
        <v>18458543</v>
      </c>
      <c r="N45" s="58">
        <f t="shared" si="5"/>
        <v>27827842</v>
      </c>
      <c r="O45" s="58">
        <f t="shared" si="5"/>
        <v>4919324</v>
      </c>
      <c r="P45" s="58">
        <f t="shared" si="5"/>
        <v>4467790</v>
      </c>
      <c r="Q45" s="58">
        <f t="shared" si="5"/>
        <v>14873431</v>
      </c>
      <c r="R45" s="58">
        <f t="shared" si="5"/>
        <v>24260545</v>
      </c>
      <c r="S45" s="58">
        <f t="shared" si="5"/>
        <v>5309650</v>
      </c>
      <c r="T45" s="58">
        <f t="shared" si="5"/>
        <v>4306559</v>
      </c>
      <c r="U45" s="58">
        <f t="shared" si="5"/>
        <v>4577676</v>
      </c>
      <c r="V45" s="58">
        <f t="shared" si="5"/>
        <v>14193885</v>
      </c>
      <c r="W45" s="58">
        <f t="shared" si="5"/>
        <v>99355206</v>
      </c>
      <c r="X45" s="58">
        <f t="shared" si="5"/>
        <v>98698745</v>
      </c>
      <c r="Y45" s="58">
        <f t="shared" si="5"/>
        <v>656461</v>
      </c>
      <c r="Z45" s="59">
        <f>+IF(X45&lt;&gt;0,+(Y45/X45)*100,0)</f>
        <v>0.66511585329681744</v>
      </c>
      <c r="AA45" s="56">
        <f>SUM(AA43:AA44)</f>
        <v>98698745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103329120</v>
      </c>
      <c r="D47" s="71">
        <f>SUM(D45:D46)</f>
        <v>0</v>
      </c>
      <c r="E47" s="72">
        <f t="shared" si="6"/>
        <v>97489320</v>
      </c>
      <c r="F47" s="73">
        <f t="shared" si="6"/>
        <v>98698745</v>
      </c>
      <c r="G47" s="73">
        <f t="shared" si="6"/>
        <v>7218446</v>
      </c>
      <c r="H47" s="74">
        <f t="shared" si="6"/>
        <v>20753684</v>
      </c>
      <c r="I47" s="74">
        <f t="shared" si="6"/>
        <v>5100804</v>
      </c>
      <c r="J47" s="74">
        <f t="shared" si="6"/>
        <v>33072934</v>
      </c>
      <c r="K47" s="74">
        <f t="shared" si="6"/>
        <v>5161875</v>
      </c>
      <c r="L47" s="74">
        <f t="shared" si="6"/>
        <v>4207424</v>
      </c>
      <c r="M47" s="73">
        <f t="shared" si="6"/>
        <v>18458543</v>
      </c>
      <c r="N47" s="73">
        <f t="shared" si="6"/>
        <v>27827842</v>
      </c>
      <c r="O47" s="74">
        <f t="shared" si="6"/>
        <v>4919324</v>
      </c>
      <c r="P47" s="74">
        <f t="shared" si="6"/>
        <v>4467790</v>
      </c>
      <c r="Q47" s="74">
        <f t="shared" si="6"/>
        <v>14873431</v>
      </c>
      <c r="R47" s="74">
        <f t="shared" si="6"/>
        <v>24260545</v>
      </c>
      <c r="S47" s="74">
        <f t="shared" si="6"/>
        <v>5309650</v>
      </c>
      <c r="T47" s="73">
        <f t="shared" si="6"/>
        <v>4306559</v>
      </c>
      <c r="U47" s="73">
        <f t="shared" si="6"/>
        <v>4577676</v>
      </c>
      <c r="V47" s="74">
        <f t="shared" si="6"/>
        <v>14193885</v>
      </c>
      <c r="W47" s="74">
        <f t="shared" si="6"/>
        <v>99355206</v>
      </c>
      <c r="X47" s="74">
        <f t="shared" si="6"/>
        <v>98698745</v>
      </c>
      <c r="Y47" s="74">
        <f t="shared" si="6"/>
        <v>656461</v>
      </c>
      <c r="Z47" s="75">
        <f>+IF(X47&lt;&gt;0,+(Y47/X47)*100,0)</f>
        <v>0.66511585329681744</v>
      </c>
      <c r="AA47" s="76">
        <f>SUM(AA45:AA46)</f>
        <v>98698745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1759900</v>
      </c>
      <c r="D9" s="6"/>
      <c r="E9" s="7">
        <v>1797113</v>
      </c>
      <c r="F9" s="8">
        <v>1847113</v>
      </c>
      <c r="G9" s="8"/>
      <c r="H9" s="8">
        <v>152625</v>
      </c>
      <c r="I9" s="8">
        <v>152625</v>
      </c>
      <c r="J9" s="8">
        <v>305250</v>
      </c>
      <c r="K9" s="8">
        <v>152625</v>
      </c>
      <c r="L9" s="8">
        <v>152721</v>
      </c>
      <c r="M9" s="8">
        <v>152721</v>
      </c>
      <c r="N9" s="8">
        <v>458067</v>
      </c>
      <c r="O9" s="8">
        <v>152721</v>
      </c>
      <c r="P9" s="8">
        <v>152721</v>
      </c>
      <c r="Q9" s="8">
        <v>152721</v>
      </c>
      <c r="R9" s="8">
        <v>458163</v>
      </c>
      <c r="S9" s="8">
        <v>152721</v>
      </c>
      <c r="T9" s="8">
        <v>152625</v>
      </c>
      <c r="U9" s="8">
        <v>152625</v>
      </c>
      <c r="V9" s="8">
        <v>457971</v>
      </c>
      <c r="W9" s="8">
        <v>1679451</v>
      </c>
      <c r="X9" s="8">
        <v>1847113</v>
      </c>
      <c r="Y9" s="8">
        <v>-167662</v>
      </c>
      <c r="Z9" s="2">
        <v>-9.0769757995314855</v>
      </c>
      <c r="AA9" s="6">
        <v>1847113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1759900</v>
      </c>
      <c r="D21" s="33">
        <f t="shared" si="0"/>
        <v>0</v>
      </c>
      <c r="E21" s="34">
        <f t="shared" si="0"/>
        <v>1797113</v>
      </c>
      <c r="F21" s="35">
        <f t="shared" si="0"/>
        <v>1847113</v>
      </c>
      <c r="G21" s="35">
        <f t="shared" si="0"/>
        <v>0</v>
      </c>
      <c r="H21" s="35">
        <f t="shared" si="0"/>
        <v>152625</v>
      </c>
      <c r="I21" s="35">
        <f t="shared" si="0"/>
        <v>152625</v>
      </c>
      <c r="J21" s="35">
        <f t="shared" si="0"/>
        <v>305250</v>
      </c>
      <c r="K21" s="35">
        <f t="shared" si="0"/>
        <v>152625</v>
      </c>
      <c r="L21" s="35">
        <f t="shared" si="0"/>
        <v>152721</v>
      </c>
      <c r="M21" s="35">
        <f t="shared" si="0"/>
        <v>152721</v>
      </c>
      <c r="N21" s="35">
        <f t="shared" si="0"/>
        <v>458067</v>
      </c>
      <c r="O21" s="35">
        <f t="shared" si="0"/>
        <v>152721</v>
      </c>
      <c r="P21" s="35">
        <f t="shared" si="0"/>
        <v>152721</v>
      </c>
      <c r="Q21" s="35">
        <f t="shared" si="0"/>
        <v>152721</v>
      </c>
      <c r="R21" s="35">
        <f t="shared" si="0"/>
        <v>458163</v>
      </c>
      <c r="S21" s="35">
        <f t="shared" si="0"/>
        <v>152721</v>
      </c>
      <c r="T21" s="35">
        <f t="shared" si="0"/>
        <v>152625</v>
      </c>
      <c r="U21" s="35">
        <f t="shared" si="0"/>
        <v>152625</v>
      </c>
      <c r="V21" s="35">
        <f t="shared" si="0"/>
        <v>457971</v>
      </c>
      <c r="W21" s="35">
        <f t="shared" si="0"/>
        <v>1679451</v>
      </c>
      <c r="X21" s="35">
        <f t="shared" si="0"/>
        <v>1847113</v>
      </c>
      <c r="Y21" s="35">
        <f t="shared" si="0"/>
        <v>-167662</v>
      </c>
      <c r="Z21" s="36">
        <f>+IF(X21&lt;&gt;0,+(Y21/X21)*100,0)</f>
        <v>-9.0769757995314855</v>
      </c>
      <c r="AA21" s="33">
        <f>SUM(AA5:AA20)</f>
        <v>1847113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1630585</v>
      </c>
      <c r="D24" s="6"/>
      <c r="E24" s="7">
        <v>1752882</v>
      </c>
      <c r="F24" s="8">
        <v>1752882</v>
      </c>
      <c r="G24" s="8"/>
      <c r="H24" s="8"/>
      <c r="I24" s="8">
        <v>121960</v>
      </c>
      <c r="J24" s="8">
        <v>121960</v>
      </c>
      <c r="K24" s="8">
        <v>140355</v>
      </c>
      <c r="L24" s="8">
        <v>127285</v>
      </c>
      <c r="M24" s="8">
        <v>272919</v>
      </c>
      <c r="N24" s="8">
        <v>540559</v>
      </c>
      <c r="O24" s="8">
        <v>131252</v>
      </c>
      <c r="P24" s="8">
        <v>127212</v>
      </c>
      <c r="Q24" s="8">
        <v>128970</v>
      </c>
      <c r="R24" s="8">
        <v>387434</v>
      </c>
      <c r="S24" s="8">
        <v>127212</v>
      </c>
      <c r="T24" s="8">
        <v>138352</v>
      </c>
      <c r="U24" s="8">
        <v>132635</v>
      </c>
      <c r="V24" s="8">
        <v>398199</v>
      </c>
      <c r="W24" s="8">
        <v>1448152</v>
      </c>
      <c r="X24" s="8">
        <v>1752882</v>
      </c>
      <c r="Y24" s="8">
        <v>-304730</v>
      </c>
      <c r="Z24" s="2">
        <v>-17.384513047655233</v>
      </c>
      <c r="AA24" s="6">
        <v>1752882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>
        <v>157470</v>
      </c>
      <c r="P27" s="8">
        <v>157470</v>
      </c>
      <c r="Q27" s="8">
        <v>157470</v>
      </c>
      <c r="R27" s="8">
        <v>472410</v>
      </c>
      <c r="S27" s="8"/>
      <c r="T27" s="8">
        <v>157470</v>
      </c>
      <c r="U27" s="8"/>
      <c r="V27" s="8">
        <v>157470</v>
      </c>
      <c r="W27" s="8">
        <v>629880</v>
      </c>
      <c r="X27" s="8"/>
      <c r="Y27" s="8">
        <v>629880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70700</v>
      </c>
      <c r="D30" s="6"/>
      <c r="E30" s="7">
        <v>61421</v>
      </c>
      <c r="F30" s="8">
        <v>61421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61421</v>
      </c>
      <c r="Y30" s="8">
        <v>-61421</v>
      </c>
      <c r="Z30" s="2">
        <v>-100</v>
      </c>
      <c r="AA30" s="6">
        <v>61421</v>
      </c>
    </row>
    <row r="31" spans="1:27" x14ac:dyDescent="0.25">
      <c r="A31" s="25" t="s">
        <v>57</v>
      </c>
      <c r="B31" s="24" t="s">
        <v>32</v>
      </c>
      <c r="C31" s="6">
        <v>45273</v>
      </c>
      <c r="D31" s="6"/>
      <c r="E31" s="7">
        <v>225975</v>
      </c>
      <c r="F31" s="8">
        <v>25975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18870</v>
      </c>
      <c r="V31" s="8">
        <v>18870</v>
      </c>
      <c r="W31" s="8">
        <v>18870</v>
      </c>
      <c r="X31" s="8">
        <v>25975</v>
      </c>
      <c r="Y31" s="8">
        <v>-7105</v>
      </c>
      <c r="Z31" s="2">
        <v>-27.35322425409047</v>
      </c>
      <c r="AA31" s="6">
        <v>25975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78960</v>
      </c>
      <c r="D33" s="6"/>
      <c r="E33" s="7">
        <v>21996</v>
      </c>
      <c r="F33" s="8">
        <v>21996</v>
      </c>
      <c r="G33" s="8"/>
      <c r="H33" s="8"/>
      <c r="I33" s="8">
        <v>1023</v>
      </c>
      <c r="J33" s="8">
        <v>1023</v>
      </c>
      <c r="K33" s="8">
        <v>1179</v>
      </c>
      <c r="L33" s="8">
        <v>1069</v>
      </c>
      <c r="M33" s="8">
        <v>2521</v>
      </c>
      <c r="N33" s="8">
        <v>4769</v>
      </c>
      <c r="O33" s="8">
        <v>1108</v>
      </c>
      <c r="P33" s="8">
        <v>1068</v>
      </c>
      <c r="Q33" s="8">
        <v>1086</v>
      </c>
      <c r="R33" s="8">
        <v>3262</v>
      </c>
      <c r="S33" s="8">
        <v>1068</v>
      </c>
      <c r="T33" s="8">
        <v>1179</v>
      </c>
      <c r="U33" s="8">
        <v>7804</v>
      </c>
      <c r="V33" s="8">
        <v>10051</v>
      </c>
      <c r="W33" s="8">
        <v>19105</v>
      </c>
      <c r="X33" s="8">
        <v>21996</v>
      </c>
      <c r="Y33" s="8">
        <v>-2891</v>
      </c>
      <c r="Z33" s="2">
        <v>-13.143298781596654</v>
      </c>
      <c r="AA33" s="6">
        <v>21996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1825518</v>
      </c>
      <c r="D35" s="33">
        <f>SUM(D24:D34)</f>
        <v>0</v>
      </c>
      <c r="E35" s="34">
        <f t="shared" si="1"/>
        <v>2062274</v>
      </c>
      <c r="F35" s="35">
        <f t="shared" si="1"/>
        <v>1862274</v>
      </c>
      <c r="G35" s="35">
        <f t="shared" si="1"/>
        <v>0</v>
      </c>
      <c r="H35" s="35">
        <f t="shared" si="1"/>
        <v>0</v>
      </c>
      <c r="I35" s="35">
        <f t="shared" si="1"/>
        <v>122983</v>
      </c>
      <c r="J35" s="35">
        <f t="shared" si="1"/>
        <v>122983</v>
      </c>
      <c r="K35" s="35">
        <f t="shared" si="1"/>
        <v>141534</v>
      </c>
      <c r="L35" s="35">
        <f t="shared" si="1"/>
        <v>128354</v>
      </c>
      <c r="M35" s="35">
        <f t="shared" si="1"/>
        <v>275440</v>
      </c>
      <c r="N35" s="35">
        <f t="shared" si="1"/>
        <v>545328</v>
      </c>
      <c r="O35" s="35">
        <f t="shared" si="1"/>
        <v>289830</v>
      </c>
      <c r="P35" s="35">
        <f t="shared" si="1"/>
        <v>285750</v>
      </c>
      <c r="Q35" s="35">
        <f t="shared" si="1"/>
        <v>287526</v>
      </c>
      <c r="R35" s="35">
        <f t="shared" si="1"/>
        <v>863106</v>
      </c>
      <c r="S35" s="35">
        <f t="shared" si="1"/>
        <v>128280</v>
      </c>
      <c r="T35" s="35">
        <f t="shared" si="1"/>
        <v>297001</v>
      </c>
      <c r="U35" s="35">
        <f t="shared" si="1"/>
        <v>159309</v>
      </c>
      <c r="V35" s="35">
        <f t="shared" si="1"/>
        <v>584590</v>
      </c>
      <c r="W35" s="35">
        <f t="shared" si="1"/>
        <v>2116007</v>
      </c>
      <c r="X35" s="35">
        <f t="shared" si="1"/>
        <v>1862274</v>
      </c>
      <c r="Y35" s="35">
        <f t="shared" si="1"/>
        <v>253733</v>
      </c>
      <c r="Z35" s="36">
        <f>+IF(X35&lt;&gt;0,+(Y35/X35)*100,0)</f>
        <v>13.624901598798028</v>
      </c>
      <c r="AA35" s="33">
        <f>SUM(AA24:AA34)</f>
        <v>1862274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-65618</v>
      </c>
      <c r="D37" s="46">
        <f>+D21-D35</f>
        <v>0</v>
      </c>
      <c r="E37" s="47">
        <f t="shared" si="2"/>
        <v>-265161</v>
      </c>
      <c r="F37" s="48">
        <f t="shared" si="2"/>
        <v>-15161</v>
      </c>
      <c r="G37" s="48">
        <f t="shared" si="2"/>
        <v>0</v>
      </c>
      <c r="H37" s="48">
        <f t="shared" si="2"/>
        <v>152625</v>
      </c>
      <c r="I37" s="48">
        <f t="shared" si="2"/>
        <v>29642</v>
      </c>
      <c r="J37" s="48">
        <f t="shared" si="2"/>
        <v>182267</v>
      </c>
      <c r="K37" s="48">
        <f t="shared" si="2"/>
        <v>11091</v>
      </c>
      <c r="L37" s="48">
        <f t="shared" si="2"/>
        <v>24367</v>
      </c>
      <c r="M37" s="48">
        <f t="shared" si="2"/>
        <v>-122719</v>
      </c>
      <c r="N37" s="48">
        <f t="shared" si="2"/>
        <v>-87261</v>
      </c>
      <c r="O37" s="48">
        <f t="shared" si="2"/>
        <v>-137109</v>
      </c>
      <c r="P37" s="48">
        <f t="shared" si="2"/>
        <v>-133029</v>
      </c>
      <c r="Q37" s="48">
        <f t="shared" si="2"/>
        <v>-134805</v>
      </c>
      <c r="R37" s="48">
        <f t="shared" si="2"/>
        <v>-404943</v>
      </c>
      <c r="S37" s="48">
        <f t="shared" si="2"/>
        <v>24441</v>
      </c>
      <c r="T37" s="48">
        <f t="shared" si="2"/>
        <v>-144376</v>
      </c>
      <c r="U37" s="48">
        <f t="shared" si="2"/>
        <v>-6684</v>
      </c>
      <c r="V37" s="48">
        <f t="shared" si="2"/>
        <v>-126619</v>
      </c>
      <c r="W37" s="48">
        <f t="shared" si="2"/>
        <v>-436556</v>
      </c>
      <c r="X37" s="48">
        <f>IF(F21=F35,0,X21-X35)</f>
        <v>-15161</v>
      </c>
      <c r="Y37" s="48">
        <f t="shared" si="2"/>
        <v>-421395</v>
      </c>
      <c r="Z37" s="49">
        <f>+IF(X37&lt;&gt;0,+(Y37/X37)*100,0)</f>
        <v>2779.4670536244312</v>
      </c>
      <c r="AA37" s="46">
        <f>+AA21-AA35</f>
        <v>-15161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-65618</v>
      </c>
      <c r="D41" s="56">
        <f>SUM(D37:D40)</f>
        <v>0</v>
      </c>
      <c r="E41" s="57">
        <f t="shared" si="3"/>
        <v>-265161</v>
      </c>
      <c r="F41" s="58">
        <f t="shared" si="3"/>
        <v>-15161</v>
      </c>
      <c r="G41" s="58">
        <f t="shared" si="3"/>
        <v>0</v>
      </c>
      <c r="H41" s="58">
        <f t="shared" si="3"/>
        <v>152625</v>
      </c>
      <c r="I41" s="58">
        <f t="shared" si="3"/>
        <v>29642</v>
      </c>
      <c r="J41" s="58">
        <f t="shared" si="3"/>
        <v>182267</v>
      </c>
      <c r="K41" s="58">
        <f t="shared" si="3"/>
        <v>11091</v>
      </c>
      <c r="L41" s="58">
        <f t="shared" si="3"/>
        <v>24367</v>
      </c>
      <c r="M41" s="58">
        <f t="shared" si="3"/>
        <v>-122719</v>
      </c>
      <c r="N41" s="58">
        <f t="shared" si="3"/>
        <v>-87261</v>
      </c>
      <c r="O41" s="58">
        <f t="shared" si="3"/>
        <v>-137109</v>
      </c>
      <c r="P41" s="58">
        <f t="shared" si="3"/>
        <v>-133029</v>
      </c>
      <c r="Q41" s="58">
        <f t="shared" si="3"/>
        <v>-134805</v>
      </c>
      <c r="R41" s="58">
        <f t="shared" si="3"/>
        <v>-404943</v>
      </c>
      <c r="S41" s="58">
        <f t="shared" si="3"/>
        <v>24441</v>
      </c>
      <c r="T41" s="58">
        <f t="shared" si="3"/>
        <v>-144376</v>
      </c>
      <c r="U41" s="58">
        <f t="shared" si="3"/>
        <v>-6684</v>
      </c>
      <c r="V41" s="58">
        <f t="shared" si="3"/>
        <v>-126619</v>
      </c>
      <c r="W41" s="58">
        <f t="shared" si="3"/>
        <v>-436556</v>
      </c>
      <c r="X41" s="58">
        <f t="shared" si="3"/>
        <v>-15161</v>
      </c>
      <c r="Y41" s="58">
        <f t="shared" si="3"/>
        <v>-421395</v>
      </c>
      <c r="Z41" s="59">
        <f>+IF(X41&lt;&gt;0,+(Y41/X41)*100,0)</f>
        <v>2779.4670536244312</v>
      </c>
      <c r="AA41" s="56">
        <f>SUM(AA37:AA40)</f>
        <v>-15161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-65618</v>
      </c>
      <c r="D43" s="64">
        <f>+D41-D42</f>
        <v>0</v>
      </c>
      <c r="E43" s="65">
        <f t="shared" si="4"/>
        <v>-265161</v>
      </c>
      <c r="F43" s="66">
        <f t="shared" si="4"/>
        <v>-15161</v>
      </c>
      <c r="G43" s="66">
        <f t="shared" si="4"/>
        <v>0</v>
      </c>
      <c r="H43" s="66">
        <f t="shared" si="4"/>
        <v>152625</v>
      </c>
      <c r="I43" s="66">
        <f t="shared" si="4"/>
        <v>29642</v>
      </c>
      <c r="J43" s="66">
        <f t="shared" si="4"/>
        <v>182267</v>
      </c>
      <c r="K43" s="66">
        <f t="shared" si="4"/>
        <v>11091</v>
      </c>
      <c r="L43" s="66">
        <f t="shared" si="4"/>
        <v>24367</v>
      </c>
      <c r="M43" s="66">
        <f t="shared" si="4"/>
        <v>-122719</v>
      </c>
      <c r="N43" s="66">
        <f t="shared" si="4"/>
        <v>-87261</v>
      </c>
      <c r="O43" s="66">
        <f t="shared" si="4"/>
        <v>-137109</v>
      </c>
      <c r="P43" s="66">
        <f t="shared" si="4"/>
        <v>-133029</v>
      </c>
      <c r="Q43" s="66">
        <f t="shared" si="4"/>
        <v>-134805</v>
      </c>
      <c r="R43" s="66">
        <f t="shared" si="4"/>
        <v>-404943</v>
      </c>
      <c r="S43" s="66">
        <f t="shared" si="4"/>
        <v>24441</v>
      </c>
      <c r="T43" s="66">
        <f t="shared" si="4"/>
        <v>-144376</v>
      </c>
      <c r="U43" s="66">
        <f t="shared" si="4"/>
        <v>-6684</v>
      </c>
      <c r="V43" s="66">
        <f t="shared" si="4"/>
        <v>-126619</v>
      </c>
      <c r="W43" s="66">
        <f t="shared" si="4"/>
        <v>-436556</v>
      </c>
      <c r="X43" s="66">
        <f t="shared" si="4"/>
        <v>-15161</v>
      </c>
      <c r="Y43" s="66">
        <f t="shared" si="4"/>
        <v>-421395</v>
      </c>
      <c r="Z43" s="67">
        <f>+IF(X43&lt;&gt;0,+(Y43/X43)*100,0)</f>
        <v>2779.4670536244312</v>
      </c>
      <c r="AA43" s="64">
        <f>+AA41-AA42</f>
        <v>-15161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-65618</v>
      </c>
      <c r="D45" s="56">
        <f>SUM(D43:D44)</f>
        <v>0</v>
      </c>
      <c r="E45" s="57">
        <f t="shared" si="5"/>
        <v>-265161</v>
      </c>
      <c r="F45" s="58">
        <f t="shared" si="5"/>
        <v>-15161</v>
      </c>
      <c r="G45" s="58">
        <f t="shared" si="5"/>
        <v>0</v>
      </c>
      <c r="H45" s="58">
        <f t="shared" si="5"/>
        <v>152625</v>
      </c>
      <c r="I45" s="58">
        <f t="shared" si="5"/>
        <v>29642</v>
      </c>
      <c r="J45" s="58">
        <f t="shared" si="5"/>
        <v>182267</v>
      </c>
      <c r="K45" s="58">
        <f t="shared" si="5"/>
        <v>11091</v>
      </c>
      <c r="L45" s="58">
        <f t="shared" si="5"/>
        <v>24367</v>
      </c>
      <c r="M45" s="58">
        <f t="shared" si="5"/>
        <v>-122719</v>
      </c>
      <c r="N45" s="58">
        <f t="shared" si="5"/>
        <v>-87261</v>
      </c>
      <c r="O45" s="58">
        <f t="shared" si="5"/>
        <v>-137109</v>
      </c>
      <c r="P45" s="58">
        <f t="shared" si="5"/>
        <v>-133029</v>
      </c>
      <c r="Q45" s="58">
        <f t="shared" si="5"/>
        <v>-134805</v>
      </c>
      <c r="R45" s="58">
        <f t="shared" si="5"/>
        <v>-404943</v>
      </c>
      <c r="S45" s="58">
        <f t="shared" si="5"/>
        <v>24441</v>
      </c>
      <c r="T45" s="58">
        <f t="shared" si="5"/>
        <v>-144376</v>
      </c>
      <c r="U45" s="58">
        <f t="shared" si="5"/>
        <v>-6684</v>
      </c>
      <c r="V45" s="58">
        <f t="shared" si="5"/>
        <v>-126619</v>
      </c>
      <c r="W45" s="58">
        <f t="shared" si="5"/>
        <v>-436556</v>
      </c>
      <c r="X45" s="58">
        <f t="shared" si="5"/>
        <v>-15161</v>
      </c>
      <c r="Y45" s="58">
        <f t="shared" si="5"/>
        <v>-421395</v>
      </c>
      <c r="Z45" s="59">
        <f>+IF(X45&lt;&gt;0,+(Y45/X45)*100,0)</f>
        <v>2779.4670536244312</v>
      </c>
      <c r="AA45" s="56">
        <f>SUM(AA43:AA44)</f>
        <v>-15161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-65618</v>
      </c>
      <c r="D47" s="71">
        <f>SUM(D45:D46)</f>
        <v>0</v>
      </c>
      <c r="E47" s="72">
        <f t="shared" si="6"/>
        <v>-265161</v>
      </c>
      <c r="F47" s="73">
        <f t="shared" si="6"/>
        <v>-15161</v>
      </c>
      <c r="G47" s="73">
        <f t="shared" si="6"/>
        <v>0</v>
      </c>
      <c r="H47" s="74">
        <f t="shared" si="6"/>
        <v>152625</v>
      </c>
      <c r="I47" s="74">
        <f t="shared" si="6"/>
        <v>29642</v>
      </c>
      <c r="J47" s="74">
        <f t="shared" si="6"/>
        <v>182267</v>
      </c>
      <c r="K47" s="74">
        <f t="shared" si="6"/>
        <v>11091</v>
      </c>
      <c r="L47" s="74">
        <f t="shared" si="6"/>
        <v>24367</v>
      </c>
      <c r="M47" s="73">
        <f t="shared" si="6"/>
        <v>-122719</v>
      </c>
      <c r="N47" s="73">
        <f t="shared" si="6"/>
        <v>-87261</v>
      </c>
      <c r="O47" s="74">
        <f t="shared" si="6"/>
        <v>-137109</v>
      </c>
      <c r="P47" s="74">
        <f t="shared" si="6"/>
        <v>-133029</v>
      </c>
      <c r="Q47" s="74">
        <f t="shared" si="6"/>
        <v>-134805</v>
      </c>
      <c r="R47" s="74">
        <f t="shared" si="6"/>
        <v>-404943</v>
      </c>
      <c r="S47" s="74">
        <f t="shared" si="6"/>
        <v>24441</v>
      </c>
      <c r="T47" s="73">
        <f t="shared" si="6"/>
        <v>-144376</v>
      </c>
      <c r="U47" s="73">
        <f t="shared" si="6"/>
        <v>-6684</v>
      </c>
      <c r="V47" s="74">
        <f t="shared" si="6"/>
        <v>-126619</v>
      </c>
      <c r="W47" s="74">
        <f t="shared" si="6"/>
        <v>-436556</v>
      </c>
      <c r="X47" s="74">
        <f t="shared" si="6"/>
        <v>-15161</v>
      </c>
      <c r="Y47" s="74">
        <f t="shared" si="6"/>
        <v>-421395</v>
      </c>
      <c r="Z47" s="75">
        <f>+IF(X47&lt;&gt;0,+(Y47/X47)*100,0)</f>
        <v>2779.4670536244312</v>
      </c>
      <c r="AA47" s="76">
        <f>SUM(AA45:AA46)</f>
        <v>-15161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1245784</v>
      </c>
      <c r="D9" s="6"/>
      <c r="E9" s="7">
        <v>1296600</v>
      </c>
      <c r="F9" s="8">
        <v>2020800</v>
      </c>
      <c r="G9" s="8">
        <v>105103</v>
      </c>
      <c r="H9" s="8">
        <v>105858</v>
      </c>
      <c r="I9" s="8">
        <v>109286</v>
      </c>
      <c r="J9" s="8">
        <v>320247</v>
      </c>
      <c r="K9" s="8">
        <v>109007</v>
      </c>
      <c r="L9" s="8">
        <v>109264</v>
      </c>
      <c r="M9" s="8">
        <v>108868</v>
      </c>
      <c r="N9" s="8">
        <v>327139</v>
      </c>
      <c r="O9" s="8">
        <v>109157</v>
      </c>
      <c r="P9" s="8">
        <v>108933</v>
      </c>
      <c r="Q9" s="8">
        <v>109213</v>
      </c>
      <c r="R9" s="8">
        <v>327303</v>
      </c>
      <c r="S9" s="8">
        <v>108933</v>
      </c>
      <c r="T9" s="8">
        <v>108989</v>
      </c>
      <c r="U9" s="8">
        <v>109415</v>
      </c>
      <c r="V9" s="8">
        <v>327337</v>
      </c>
      <c r="W9" s="8">
        <v>1302026</v>
      </c>
      <c r="X9" s="8">
        <v>2020800</v>
      </c>
      <c r="Y9" s="8">
        <v>-718774</v>
      </c>
      <c r="Z9" s="2">
        <v>-35.568784639746639</v>
      </c>
      <c r="AA9" s="6">
        <v>2020800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9081</v>
      </c>
      <c r="D15" s="6"/>
      <c r="E15" s="7">
        <v>6144</v>
      </c>
      <c r="F15" s="8">
        <v>403002</v>
      </c>
      <c r="G15" s="8">
        <v>1200</v>
      </c>
      <c r="H15" s="8">
        <v>1200</v>
      </c>
      <c r="I15" s="8">
        <v>1489</v>
      </c>
      <c r="J15" s="8">
        <v>3889</v>
      </c>
      <c r="K15" s="8">
        <v>30</v>
      </c>
      <c r="L15" s="8">
        <v>2409</v>
      </c>
      <c r="M15" s="8">
        <v>200</v>
      </c>
      <c r="N15" s="8">
        <v>2639</v>
      </c>
      <c r="O15" s="8">
        <v>-33347</v>
      </c>
      <c r="P15" s="8">
        <v>424</v>
      </c>
      <c r="Q15" s="8">
        <v>-61720</v>
      </c>
      <c r="R15" s="8">
        <v>-94643</v>
      </c>
      <c r="S15" s="8">
        <v>9710</v>
      </c>
      <c r="T15" s="8">
        <v>-63880</v>
      </c>
      <c r="U15" s="8">
        <v>4912</v>
      </c>
      <c r="V15" s="8">
        <v>-49258</v>
      </c>
      <c r="W15" s="8">
        <v>-137373</v>
      </c>
      <c r="X15" s="8">
        <v>403002</v>
      </c>
      <c r="Y15" s="8">
        <v>-540375</v>
      </c>
      <c r="Z15" s="2">
        <v>-134.08742388375242</v>
      </c>
      <c r="AA15" s="6">
        <v>403002</v>
      </c>
    </row>
    <row r="16" spans="1:27" x14ac:dyDescent="0.25">
      <c r="A16" s="23" t="s">
        <v>43</v>
      </c>
      <c r="B16" s="29" t="s">
        <v>32</v>
      </c>
      <c r="C16" s="6">
        <v>372778</v>
      </c>
      <c r="D16" s="6"/>
      <c r="E16" s="7">
        <v>1804224</v>
      </c>
      <c r="F16" s="8">
        <v>960128</v>
      </c>
      <c r="G16" s="8">
        <v>71139</v>
      </c>
      <c r="H16" s="8">
        <v>12959</v>
      </c>
      <c r="I16" s="8">
        <v>55942</v>
      </c>
      <c r="J16" s="8">
        <v>140040</v>
      </c>
      <c r="K16" s="8">
        <v>58086</v>
      </c>
      <c r="L16" s="8">
        <v>37516</v>
      </c>
      <c r="M16" s="8">
        <v>8255</v>
      </c>
      <c r="N16" s="8">
        <v>103857</v>
      </c>
      <c r="O16" s="8">
        <v>27839</v>
      </c>
      <c r="P16" s="8">
        <v>72859</v>
      </c>
      <c r="Q16" s="8">
        <v>119911</v>
      </c>
      <c r="R16" s="8">
        <v>220609</v>
      </c>
      <c r="S16" s="8">
        <v>12083</v>
      </c>
      <c r="T16" s="8">
        <v>48771</v>
      </c>
      <c r="U16" s="8">
        <v>-542</v>
      </c>
      <c r="V16" s="8">
        <v>60312</v>
      </c>
      <c r="W16" s="8">
        <v>524818</v>
      </c>
      <c r="X16" s="8">
        <v>960128</v>
      </c>
      <c r="Y16" s="8">
        <v>-435310</v>
      </c>
      <c r="Z16" s="2">
        <v>-45.338746500466605</v>
      </c>
      <c r="AA16" s="6">
        <v>960128</v>
      </c>
    </row>
    <row r="17" spans="1:27" x14ac:dyDescent="0.25">
      <c r="A17" s="23" t="s">
        <v>44</v>
      </c>
      <c r="B17" s="29" t="s">
        <v>32</v>
      </c>
      <c r="C17" s="6">
        <v>1257163</v>
      </c>
      <c r="D17" s="6"/>
      <c r="E17" s="7">
        <v>139020</v>
      </c>
      <c r="F17" s="8">
        <v>144428</v>
      </c>
      <c r="G17" s="8">
        <v>221044</v>
      </c>
      <c r="H17" s="8">
        <v>28828</v>
      </c>
      <c r="I17" s="8">
        <v>91249</v>
      </c>
      <c r="J17" s="8">
        <v>341121</v>
      </c>
      <c r="K17" s="8">
        <v>47750</v>
      </c>
      <c r="L17" s="8">
        <v>200917</v>
      </c>
      <c r="M17" s="8">
        <v>122932</v>
      </c>
      <c r="N17" s="8">
        <v>371599</v>
      </c>
      <c r="O17" s="8">
        <v>47188</v>
      </c>
      <c r="P17" s="8">
        <v>194088</v>
      </c>
      <c r="Q17" s="8">
        <v>98479</v>
      </c>
      <c r="R17" s="8">
        <v>339755</v>
      </c>
      <c r="S17" s="8">
        <v>112739</v>
      </c>
      <c r="T17" s="8">
        <v>100099</v>
      </c>
      <c r="U17" s="8">
        <v>83341</v>
      </c>
      <c r="V17" s="8">
        <v>296179</v>
      </c>
      <c r="W17" s="8">
        <v>1348654</v>
      </c>
      <c r="X17" s="8">
        <v>144428</v>
      </c>
      <c r="Y17" s="8">
        <v>1204226</v>
      </c>
      <c r="Z17" s="2">
        <v>833.78984684410216</v>
      </c>
      <c r="AA17" s="6">
        <v>144428</v>
      </c>
    </row>
    <row r="18" spans="1:27" x14ac:dyDescent="0.25">
      <c r="A18" s="23" t="s">
        <v>45</v>
      </c>
      <c r="B18" s="29" t="s">
        <v>32</v>
      </c>
      <c r="C18" s="6">
        <v>2131000</v>
      </c>
      <c r="D18" s="6"/>
      <c r="E18" s="7">
        <v>2243995</v>
      </c>
      <c r="F18" s="8">
        <v>2243999</v>
      </c>
      <c r="G18" s="8"/>
      <c r="H18" s="8"/>
      <c r="I18" s="8"/>
      <c r="J18" s="8"/>
      <c r="K18" s="8"/>
      <c r="L18" s="8"/>
      <c r="M18" s="8"/>
      <c r="N18" s="8"/>
      <c r="O18" s="8">
        <v>607009</v>
      </c>
      <c r="P18" s="8"/>
      <c r="Q18" s="8"/>
      <c r="R18" s="8">
        <v>607009</v>
      </c>
      <c r="S18" s="8">
        <v>177071</v>
      </c>
      <c r="T18" s="8"/>
      <c r="U18" s="8">
        <v>1459920</v>
      </c>
      <c r="V18" s="8">
        <v>1636991</v>
      </c>
      <c r="W18" s="8">
        <v>2244000</v>
      </c>
      <c r="X18" s="8">
        <v>2243999</v>
      </c>
      <c r="Y18" s="8">
        <v>1</v>
      </c>
      <c r="Z18" s="2"/>
      <c r="AA18" s="6">
        <v>2243999</v>
      </c>
    </row>
    <row r="19" spans="1:27" x14ac:dyDescent="0.25">
      <c r="A19" s="23" t="s">
        <v>46</v>
      </c>
      <c r="B19" s="29" t="s">
        <v>32</v>
      </c>
      <c r="C19" s="6">
        <v>26926</v>
      </c>
      <c r="D19" s="6"/>
      <c r="E19" s="7">
        <v>19236</v>
      </c>
      <c r="F19" s="26">
        <v>47363</v>
      </c>
      <c r="G19" s="26">
        <v>4055</v>
      </c>
      <c r="H19" s="26">
        <v>3338</v>
      </c>
      <c r="I19" s="26">
        <v>3766</v>
      </c>
      <c r="J19" s="26">
        <v>11159</v>
      </c>
      <c r="K19" s="26">
        <v>4247</v>
      </c>
      <c r="L19" s="26">
        <v>10668</v>
      </c>
      <c r="M19" s="26">
        <v>637</v>
      </c>
      <c r="N19" s="26">
        <v>15552</v>
      </c>
      <c r="O19" s="26">
        <v>3339</v>
      </c>
      <c r="P19" s="26">
        <v>4741</v>
      </c>
      <c r="Q19" s="26">
        <v>1986</v>
      </c>
      <c r="R19" s="26">
        <v>10066</v>
      </c>
      <c r="S19" s="26">
        <v>5337</v>
      </c>
      <c r="T19" s="26">
        <v>4680</v>
      </c>
      <c r="U19" s="26">
        <v>4379</v>
      </c>
      <c r="V19" s="26">
        <v>14396</v>
      </c>
      <c r="W19" s="26">
        <v>51173</v>
      </c>
      <c r="X19" s="26">
        <v>47363</v>
      </c>
      <c r="Y19" s="26">
        <v>3810</v>
      </c>
      <c r="Z19" s="27">
        <v>8.0442539535080133</v>
      </c>
      <c r="AA19" s="28">
        <v>47363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5042732</v>
      </c>
      <c r="D21" s="33">
        <f t="shared" si="0"/>
        <v>0</v>
      </c>
      <c r="E21" s="34">
        <f t="shared" si="0"/>
        <v>5509219</v>
      </c>
      <c r="F21" s="35">
        <f t="shared" si="0"/>
        <v>5819720</v>
      </c>
      <c r="G21" s="35">
        <f t="shared" si="0"/>
        <v>402541</v>
      </c>
      <c r="H21" s="35">
        <f t="shared" si="0"/>
        <v>152183</v>
      </c>
      <c r="I21" s="35">
        <f t="shared" si="0"/>
        <v>261732</v>
      </c>
      <c r="J21" s="35">
        <f t="shared" si="0"/>
        <v>816456</v>
      </c>
      <c r="K21" s="35">
        <f t="shared" si="0"/>
        <v>219120</v>
      </c>
      <c r="L21" s="35">
        <f t="shared" si="0"/>
        <v>360774</v>
      </c>
      <c r="M21" s="35">
        <f t="shared" si="0"/>
        <v>240892</v>
      </c>
      <c r="N21" s="35">
        <f t="shared" si="0"/>
        <v>820786</v>
      </c>
      <c r="O21" s="35">
        <f t="shared" si="0"/>
        <v>761185</v>
      </c>
      <c r="P21" s="35">
        <f t="shared" si="0"/>
        <v>381045</v>
      </c>
      <c r="Q21" s="35">
        <f t="shared" si="0"/>
        <v>267869</v>
      </c>
      <c r="R21" s="35">
        <f t="shared" si="0"/>
        <v>1410099</v>
      </c>
      <c r="S21" s="35">
        <f t="shared" si="0"/>
        <v>425873</v>
      </c>
      <c r="T21" s="35">
        <f t="shared" si="0"/>
        <v>198659</v>
      </c>
      <c r="U21" s="35">
        <f t="shared" si="0"/>
        <v>1661425</v>
      </c>
      <c r="V21" s="35">
        <f t="shared" si="0"/>
        <v>2285957</v>
      </c>
      <c r="W21" s="35">
        <f t="shared" si="0"/>
        <v>5333298</v>
      </c>
      <c r="X21" s="35">
        <f t="shared" si="0"/>
        <v>5819720</v>
      </c>
      <c r="Y21" s="35">
        <f t="shared" si="0"/>
        <v>-486422</v>
      </c>
      <c r="Z21" s="36">
        <f>+IF(X21&lt;&gt;0,+(Y21/X21)*100,0)</f>
        <v>-8.3581684342202038</v>
      </c>
      <c r="AA21" s="33">
        <f>SUM(AA5:AA20)</f>
        <v>5819720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11239064</v>
      </c>
      <c r="D24" s="6"/>
      <c r="E24" s="7">
        <v>10499340</v>
      </c>
      <c r="F24" s="8">
        <v>13621919</v>
      </c>
      <c r="G24" s="8">
        <v>1072199</v>
      </c>
      <c r="H24" s="8">
        <v>1104780</v>
      </c>
      <c r="I24" s="8">
        <v>170748</v>
      </c>
      <c r="J24" s="8">
        <v>2347727</v>
      </c>
      <c r="K24" s="8">
        <v>1017439</v>
      </c>
      <c r="L24" s="8">
        <v>493882</v>
      </c>
      <c r="M24" s="8">
        <v>211212</v>
      </c>
      <c r="N24" s="8">
        <v>1722533</v>
      </c>
      <c r="O24" s="8">
        <v>4420759</v>
      </c>
      <c r="P24" s="8">
        <v>893057</v>
      </c>
      <c r="Q24" s="8">
        <v>2262227</v>
      </c>
      <c r="R24" s="8">
        <v>7576043</v>
      </c>
      <c r="S24" s="8">
        <v>459430</v>
      </c>
      <c r="T24" s="8">
        <v>1721059</v>
      </c>
      <c r="U24" s="8">
        <v>765344</v>
      </c>
      <c r="V24" s="8">
        <v>2945833</v>
      </c>
      <c r="W24" s="8">
        <v>14592136</v>
      </c>
      <c r="X24" s="8">
        <v>13621919</v>
      </c>
      <c r="Y24" s="8">
        <v>970217</v>
      </c>
      <c r="Z24" s="2">
        <v>7.1224693084726161</v>
      </c>
      <c r="AA24" s="6">
        <v>13621919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-1272</v>
      </c>
      <c r="D27" s="6"/>
      <c r="E27" s="7">
        <v>3800004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270</v>
      </c>
      <c r="D30" s="6"/>
      <c r="E30" s="7">
        <v>7308</v>
      </c>
      <c r="F30" s="8">
        <v>9735</v>
      </c>
      <c r="G30" s="8"/>
      <c r="H30" s="8">
        <v>4715</v>
      </c>
      <c r="I30" s="8"/>
      <c r="J30" s="8">
        <v>4715</v>
      </c>
      <c r="K30" s="8"/>
      <c r="L30" s="8"/>
      <c r="M30" s="8"/>
      <c r="N30" s="8"/>
      <c r="O30" s="8"/>
      <c r="P30" s="8"/>
      <c r="Q30" s="8">
        <v>150</v>
      </c>
      <c r="R30" s="8">
        <v>150</v>
      </c>
      <c r="S30" s="8"/>
      <c r="T30" s="8"/>
      <c r="U30" s="8"/>
      <c r="V30" s="8"/>
      <c r="W30" s="8">
        <v>4865</v>
      </c>
      <c r="X30" s="8">
        <v>9735</v>
      </c>
      <c r="Y30" s="8">
        <v>-4870</v>
      </c>
      <c r="Z30" s="2">
        <v>-50.025680534155114</v>
      </c>
      <c r="AA30" s="6">
        <v>9735</v>
      </c>
    </row>
    <row r="31" spans="1:27" x14ac:dyDescent="0.25">
      <c r="A31" s="25" t="s">
        <v>57</v>
      </c>
      <c r="B31" s="24" t="s">
        <v>32</v>
      </c>
      <c r="C31" s="6">
        <v>1114681</v>
      </c>
      <c r="D31" s="6"/>
      <c r="E31" s="7">
        <v>2801208</v>
      </c>
      <c r="F31" s="8">
        <v>2958459</v>
      </c>
      <c r="G31" s="8">
        <v>78707</v>
      </c>
      <c r="H31" s="8">
        <v>113539</v>
      </c>
      <c r="I31" s="8">
        <v>147686</v>
      </c>
      <c r="J31" s="8">
        <v>339932</v>
      </c>
      <c r="K31" s="8">
        <v>239416</v>
      </c>
      <c r="L31" s="8">
        <v>325841</v>
      </c>
      <c r="M31" s="8">
        <v>37665</v>
      </c>
      <c r="N31" s="8">
        <v>602922</v>
      </c>
      <c r="O31" s="8">
        <v>418085</v>
      </c>
      <c r="P31" s="8">
        <v>23526</v>
      </c>
      <c r="Q31" s="8">
        <v>395167</v>
      </c>
      <c r="R31" s="8">
        <v>836778</v>
      </c>
      <c r="S31" s="8">
        <v>100158</v>
      </c>
      <c r="T31" s="8">
        <v>335374</v>
      </c>
      <c r="U31" s="8">
        <v>73664</v>
      </c>
      <c r="V31" s="8">
        <v>509196</v>
      </c>
      <c r="W31" s="8">
        <v>2288828</v>
      </c>
      <c r="X31" s="8">
        <v>2958459</v>
      </c>
      <c r="Y31" s="8">
        <v>-669631</v>
      </c>
      <c r="Z31" s="2">
        <v>-22.634452598464268</v>
      </c>
      <c r="AA31" s="6">
        <v>2958459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2184045</v>
      </c>
      <c r="D33" s="6"/>
      <c r="E33" s="7">
        <v>1414789</v>
      </c>
      <c r="F33" s="8">
        <v>3555838</v>
      </c>
      <c r="G33" s="8">
        <v>96404</v>
      </c>
      <c r="H33" s="8">
        <v>189071</v>
      </c>
      <c r="I33" s="8">
        <v>90851</v>
      </c>
      <c r="J33" s="8">
        <v>376326</v>
      </c>
      <c r="K33" s="8">
        <v>220718</v>
      </c>
      <c r="L33" s="8">
        <v>109817</v>
      </c>
      <c r="M33" s="8">
        <v>101879</v>
      </c>
      <c r="N33" s="8">
        <v>432414</v>
      </c>
      <c r="O33" s="8">
        <v>273801</v>
      </c>
      <c r="P33" s="8">
        <v>182962</v>
      </c>
      <c r="Q33" s="8">
        <v>174399</v>
      </c>
      <c r="R33" s="8">
        <v>631162</v>
      </c>
      <c r="S33" s="8">
        <v>113491</v>
      </c>
      <c r="T33" s="8">
        <v>294742</v>
      </c>
      <c r="U33" s="8">
        <v>109097</v>
      </c>
      <c r="V33" s="8">
        <v>517330</v>
      </c>
      <c r="W33" s="8">
        <v>1957232</v>
      </c>
      <c r="X33" s="8">
        <v>3555838</v>
      </c>
      <c r="Y33" s="8">
        <v>-1598606</v>
      </c>
      <c r="Z33" s="2">
        <v>-44.957222460640786</v>
      </c>
      <c r="AA33" s="6">
        <v>3555838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14536788</v>
      </c>
      <c r="D35" s="33">
        <f>SUM(D24:D34)</f>
        <v>0</v>
      </c>
      <c r="E35" s="34">
        <f t="shared" si="1"/>
        <v>18522649</v>
      </c>
      <c r="F35" s="35">
        <f t="shared" si="1"/>
        <v>20145951</v>
      </c>
      <c r="G35" s="35">
        <f t="shared" si="1"/>
        <v>1247310</v>
      </c>
      <c r="H35" s="35">
        <f t="shared" si="1"/>
        <v>1412105</v>
      </c>
      <c r="I35" s="35">
        <f t="shared" si="1"/>
        <v>409285</v>
      </c>
      <c r="J35" s="35">
        <f t="shared" si="1"/>
        <v>3068700</v>
      </c>
      <c r="K35" s="35">
        <f t="shared" si="1"/>
        <v>1477573</v>
      </c>
      <c r="L35" s="35">
        <f t="shared" si="1"/>
        <v>929540</v>
      </c>
      <c r="M35" s="35">
        <f t="shared" si="1"/>
        <v>350756</v>
      </c>
      <c r="N35" s="35">
        <f t="shared" si="1"/>
        <v>2757869</v>
      </c>
      <c r="O35" s="35">
        <f t="shared" si="1"/>
        <v>5112645</v>
      </c>
      <c r="P35" s="35">
        <f t="shared" si="1"/>
        <v>1099545</v>
      </c>
      <c r="Q35" s="35">
        <f t="shared" si="1"/>
        <v>2831943</v>
      </c>
      <c r="R35" s="35">
        <f t="shared" si="1"/>
        <v>9044133</v>
      </c>
      <c r="S35" s="35">
        <f t="shared" si="1"/>
        <v>673079</v>
      </c>
      <c r="T35" s="35">
        <f t="shared" si="1"/>
        <v>2351175</v>
      </c>
      <c r="U35" s="35">
        <f t="shared" si="1"/>
        <v>948105</v>
      </c>
      <c r="V35" s="35">
        <f t="shared" si="1"/>
        <v>3972359</v>
      </c>
      <c r="W35" s="35">
        <f t="shared" si="1"/>
        <v>18843061</v>
      </c>
      <c r="X35" s="35">
        <f t="shared" si="1"/>
        <v>20145951</v>
      </c>
      <c r="Y35" s="35">
        <f t="shared" si="1"/>
        <v>-1302890</v>
      </c>
      <c r="Z35" s="36">
        <f>+IF(X35&lt;&gt;0,+(Y35/X35)*100,0)</f>
        <v>-6.4672548841203863</v>
      </c>
      <c r="AA35" s="33">
        <f>SUM(AA24:AA34)</f>
        <v>20145951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-9494056</v>
      </c>
      <c r="D37" s="46">
        <f>+D21-D35</f>
        <v>0</v>
      </c>
      <c r="E37" s="47">
        <f t="shared" si="2"/>
        <v>-13013430</v>
      </c>
      <c r="F37" s="48">
        <f t="shared" si="2"/>
        <v>-14326231</v>
      </c>
      <c r="G37" s="48">
        <f t="shared" si="2"/>
        <v>-844769</v>
      </c>
      <c r="H37" s="48">
        <f t="shared" si="2"/>
        <v>-1259922</v>
      </c>
      <c r="I37" s="48">
        <f t="shared" si="2"/>
        <v>-147553</v>
      </c>
      <c r="J37" s="48">
        <f t="shared" si="2"/>
        <v>-2252244</v>
      </c>
      <c r="K37" s="48">
        <f t="shared" si="2"/>
        <v>-1258453</v>
      </c>
      <c r="L37" s="48">
        <f t="shared" si="2"/>
        <v>-568766</v>
      </c>
      <c r="M37" s="48">
        <f t="shared" si="2"/>
        <v>-109864</v>
      </c>
      <c r="N37" s="48">
        <f t="shared" si="2"/>
        <v>-1937083</v>
      </c>
      <c r="O37" s="48">
        <f t="shared" si="2"/>
        <v>-4351460</v>
      </c>
      <c r="P37" s="48">
        <f t="shared" si="2"/>
        <v>-718500</v>
      </c>
      <c r="Q37" s="48">
        <f t="shared" si="2"/>
        <v>-2564074</v>
      </c>
      <c r="R37" s="48">
        <f t="shared" si="2"/>
        <v>-7634034</v>
      </c>
      <c r="S37" s="48">
        <f t="shared" si="2"/>
        <v>-247206</v>
      </c>
      <c r="T37" s="48">
        <f t="shared" si="2"/>
        <v>-2152516</v>
      </c>
      <c r="U37" s="48">
        <f t="shared" si="2"/>
        <v>713320</v>
      </c>
      <c r="V37" s="48">
        <f t="shared" si="2"/>
        <v>-1686402</v>
      </c>
      <c r="W37" s="48">
        <f t="shared" si="2"/>
        <v>-13509763</v>
      </c>
      <c r="X37" s="48">
        <f>IF(F21=F35,0,X21-X35)</f>
        <v>-14326231</v>
      </c>
      <c r="Y37" s="48">
        <f t="shared" si="2"/>
        <v>816468</v>
      </c>
      <c r="Z37" s="49">
        <f>+IF(X37&lt;&gt;0,+(Y37/X37)*100,0)</f>
        <v>-5.699112348530468</v>
      </c>
      <c r="AA37" s="46">
        <f>+AA21-AA35</f>
        <v>-14326231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-9494056</v>
      </c>
      <c r="D41" s="56">
        <f>SUM(D37:D40)</f>
        <v>0</v>
      </c>
      <c r="E41" s="57">
        <f t="shared" si="3"/>
        <v>-13013430</v>
      </c>
      <c r="F41" s="58">
        <f t="shared" si="3"/>
        <v>-14326231</v>
      </c>
      <c r="G41" s="58">
        <f t="shared" si="3"/>
        <v>-844769</v>
      </c>
      <c r="H41" s="58">
        <f t="shared" si="3"/>
        <v>-1259922</v>
      </c>
      <c r="I41" s="58">
        <f t="shared" si="3"/>
        <v>-147553</v>
      </c>
      <c r="J41" s="58">
        <f t="shared" si="3"/>
        <v>-2252244</v>
      </c>
      <c r="K41" s="58">
        <f t="shared" si="3"/>
        <v>-1258453</v>
      </c>
      <c r="L41" s="58">
        <f t="shared" si="3"/>
        <v>-568766</v>
      </c>
      <c r="M41" s="58">
        <f t="shared" si="3"/>
        <v>-109864</v>
      </c>
      <c r="N41" s="58">
        <f t="shared" si="3"/>
        <v>-1937083</v>
      </c>
      <c r="O41" s="58">
        <f t="shared" si="3"/>
        <v>-4351460</v>
      </c>
      <c r="P41" s="58">
        <f t="shared" si="3"/>
        <v>-718500</v>
      </c>
      <c r="Q41" s="58">
        <f t="shared" si="3"/>
        <v>-2564074</v>
      </c>
      <c r="R41" s="58">
        <f t="shared" si="3"/>
        <v>-7634034</v>
      </c>
      <c r="S41" s="58">
        <f t="shared" si="3"/>
        <v>-247206</v>
      </c>
      <c r="T41" s="58">
        <f t="shared" si="3"/>
        <v>-2152516</v>
      </c>
      <c r="U41" s="58">
        <f t="shared" si="3"/>
        <v>713320</v>
      </c>
      <c r="V41" s="58">
        <f t="shared" si="3"/>
        <v>-1686402</v>
      </c>
      <c r="W41" s="58">
        <f t="shared" si="3"/>
        <v>-13509763</v>
      </c>
      <c r="X41" s="58">
        <f t="shared" si="3"/>
        <v>-14326231</v>
      </c>
      <c r="Y41" s="58">
        <f t="shared" si="3"/>
        <v>816468</v>
      </c>
      <c r="Z41" s="59">
        <f>+IF(X41&lt;&gt;0,+(Y41/X41)*100,0)</f>
        <v>-5.699112348530468</v>
      </c>
      <c r="AA41" s="56">
        <f>SUM(AA37:AA40)</f>
        <v>-14326231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-9494056</v>
      </c>
      <c r="D43" s="64">
        <f>+D41-D42</f>
        <v>0</v>
      </c>
      <c r="E43" s="65">
        <f t="shared" si="4"/>
        <v>-13013430</v>
      </c>
      <c r="F43" s="66">
        <f t="shared" si="4"/>
        <v>-14326231</v>
      </c>
      <c r="G43" s="66">
        <f t="shared" si="4"/>
        <v>-844769</v>
      </c>
      <c r="H43" s="66">
        <f t="shared" si="4"/>
        <v>-1259922</v>
      </c>
      <c r="I43" s="66">
        <f t="shared" si="4"/>
        <v>-147553</v>
      </c>
      <c r="J43" s="66">
        <f t="shared" si="4"/>
        <v>-2252244</v>
      </c>
      <c r="K43" s="66">
        <f t="shared" si="4"/>
        <v>-1258453</v>
      </c>
      <c r="L43" s="66">
        <f t="shared" si="4"/>
        <v>-568766</v>
      </c>
      <c r="M43" s="66">
        <f t="shared" si="4"/>
        <v>-109864</v>
      </c>
      <c r="N43" s="66">
        <f t="shared" si="4"/>
        <v>-1937083</v>
      </c>
      <c r="O43" s="66">
        <f t="shared" si="4"/>
        <v>-4351460</v>
      </c>
      <c r="P43" s="66">
        <f t="shared" si="4"/>
        <v>-718500</v>
      </c>
      <c r="Q43" s="66">
        <f t="shared" si="4"/>
        <v>-2564074</v>
      </c>
      <c r="R43" s="66">
        <f t="shared" si="4"/>
        <v>-7634034</v>
      </c>
      <c r="S43" s="66">
        <f t="shared" si="4"/>
        <v>-247206</v>
      </c>
      <c r="T43" s="66">
        <f t="shared" si="4"/>
        <v>-2152516</v>
      </c>
      <c r="U43" s="66">
        <f t="shared" si="4"/>
        <v>713320</v>
      </c>
      <c r="V43" s="66">
        <f t="shared" si="4"/>
        <v>-1686402</v>
      </c>
      <c r="W43" s="66">
        <f t="shared" si="4"/>
        <v>-13509763</v>
      </c>
      <c r="X43" s="66">
        <f t="shared" si="4"/>
        <v>-14326231</v>
      </c>
      <c r="Y43" s="66">
        <f t="shared" si="4"/>
        <v>816468</v>
      </c>
      <c r="Z43" s="67">
        <f>+IF(X43&lt;&gt;0,+(Y43/X43)*100,0)</f>
        <v>-5.699112348530468</v>
      </c>
      <c r="AA43" s="64">
        <f>+AA41-AA42</f>
        <v>-14326231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-9494056</v>
      </c>
      <c r="D45" s="56">
        <f>SUM(D43:D44)</f>
        <v>0</v>
      </c>
      <c r="E45" s="57">
        <f t="shared" si="5"/>
        <v>-13013430</v>
      </c>
      <c r="F45" s="58">
        <f t="shared" si="5"/>
        <v>-14326231</v>
      </c>
      <c r="G45" s="58">
        <f t="shared" si="5"/>
        <v>-844769</v>
      </c>
      <c r="H45" s="58">
        <f t="shared" si="5"/>
        <v>-1259922</v>
      </c>
      <c r="I45" s="58">
        <f t="shared" si="5"/>
        <v>-147553</v>
      </c>
      <c r="J45" s="58">
        <f t="shared" si="5"/>
        <v>-2252244</v>
      </c>
      <c r="K45" s="58">
        <f t="shared" si="5"/>
        <v>-1258453</v>
      </c>
      <c r="L45" s="58">
        <f t="shared" si="5"/>
        <v>-568766</v>
      </c>
      <c r="M45" s="58">
        <f t="shared" si="5"/>
        <v>-109864</v>
      </c>
      <c r="N45" s="58">
        <f t="shared" si="5"/>
        <v>-1937083</v>
      </c>
      <c r="O45" s="58">
        <f t="shared" si="5"/>
        <v>-4351460</v>
      </c>
      <c r="P45" s="58">
        <f t="shared" si="5"/>
        <v>-718500</v>
      </c>
      <c r="Q45" s="58">
        <f t="shared" si="5"/>
        <v>-2564074</v>
      </c>
      <c r="R45" s="58">
        <f t="shared" si="5"/>
        <v>-7634034</v>
      </c>
      <c r="S45" s="58">
        <f t="shared" si="5"/>
        <v>-247206</v>
      </c>
      <c r="T45" s="58">
        <f t="shared" si="5"/>
        <v>-2152516</v>
      </c>
      <c r="U45" s="58">
        <f t="shared" si="5"/>
        <v>713320</v>
      </c>
      <c r="V45" s="58">
        <f t="shared" si="5"/>
        <v>-1686402</v>
      </c>
      <c r="W45" s="58">
        <f t="shared" si="5"/>
        <v>-13509763</v>
      </c>
      <c r="X45" s="58">
        <f t="shared" si="5"/>
        <v>-14326231</v>
      </c>
      <c r="Y45" s="58">
        <f t="shared" si="5"/>
        <v>816468</v>
      </c>
      <c r="Z45" s="59">
        <f>+IF(X45&lt;&gt;0,+(Y45/X45)*100,0)</f>
        <v>-5.699112348530468</v>
      </c>
      <c r="AA45" s="56">
        <f>SUM(AA43:AA44)</f>
        <v>-14326231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-9494056</v>
      </c>
      <c r="D47" s="71">
        <f>SUM(D45:D46)</f>
        <v>0</v>
      </c>
      <c r="E47" s="72">
        <f t="shared" si="6"/>
        <v>-13013430</v>
      </c>
      <c r="F47" s="73">
        <f t="shared" si="6"/>
        <v>-14326231</v>
      </c>
      <c r="G47" s="73">
        <f t="shared" si="6"/>
        <v>-844769</v>
      </c>
      <c r="H47" s="74">
        <f t="shared" si="6"/>
        <v>-1259922</v>
      </c>
      <c r="I47" s="74">
        <f t="shared" si="6"/>
        <v>-147553</v>
      </c>
      <c r="J47" s="74">
        <f t="shared" si="6"/>
        <v>-2252244</v>
      </c>
      <c r="K47" s="74">
        <f t="shared" si="6"/>
        <v>-1258453</v>
      </c>
      <c r="L47" s="74">
        <f t="shared" si="6"/>
        <v>-568766</v>
      </c>
      <c r="M47" s="73">
        <f t="shared" si="6"/>
        <v>-109864</v>
      </c>
      <c r="N47" s="73">
        <f t="shared" si="6"/>
        <v>-1937083</v>
      </c>
      <c r="O47" s="74">
        <f t="shared" si="6"/>
        <v>-4351460</v>
      </c>
      <c r="P47" s="74">
        <f t="shared" si="6"/>
        <v>-718500</v>
      </c>
      <c r="Q47" s="74">
        <f t="shared" si="6"/>
        <v>-2564074</v>
      </c>
      <c r="R47" s="74">
        <f t="shared" si="6"/>
        <v>-7634034</v>
      </c>
      <c r="S47" s="74">
        <f t="shared" si="6"/>
        <v>-247206</v>
      </c>
      <c r="T47" s="73">
        <f t="shared" si="6"/>
        <v>-2152516</v>
      </c>
      <c r="U47" s="73">
        <f t="shared" si="6"/>
        <v>713320</v>
      </c>
      <c r="V47" s="74">
        <f t="shared" si="6"/>
        <v>-1686402</v>
      </c>
      <c r="W47" s="74">
        <f t="shared" si="6"/>
        <v>-13509763</v>
      </c>
      <c r="X47" s="74">
        <f t="shared" si="6"/>
        <v>-14326231</v>
      </c>
      <c r="Y47" s="74">
        <f t="shared" si="6"/>
        <v>816468</v>
      </c>
      <c r="Z47" s="75">
        <f>+IF(X47&lt;&gt;0,+(Y47/X47)*100,0)</f>
        <v>-5.699112348530468</v>
      </c>
      <c r="AA47" s="76">
        <f>SUM(AA45:AA46)</f>
        <v>-14326231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11749477</v>
      </c>
      <c r="D9" s="6"/>
      <c r="E9" s="7">
        <v>12090118</v>
      </c>
      <c r="F9" s="8">
        <v>12036813</v>
      </c>
      <c r="G9" s="8">
        <v>1018061</v>
      </c>
      <c r="H9" s="8">
        <v>1018189</v>
      </c>
      <c r="I9" s="8">
        <v>1018222</v>
      </c>
      <c r="J9" s="8">
        <v>3054472</v>
      </c>
      <c r="K9" s="8">
        <v>1017796</v>
      </c>
      <c r="L9" s="8">
        <v>1018057</v>
      </c>
      <c r="M9" s="8">
        <v>1017869</v>
      </c>
      <c r="N9" s="8">
        <v>3053722</v>
      </c>
      <c r="O9" s="8">
        <v>1017869</v>
      </c>
      <c r="P9" s="8">
        <v>1017869</v>
      </c>
      <c r="Q9" s="8">
        <v>1017869</v>
      </c>
      <c r="R9" s="8">
        <v>3053607</v>
      </c>
      <c r="S9" s="8">
        <v>1017869</v>
      </c>
      <c r="T9" s="8">
        <v>1017869</v>
      </c>
      <c r="U9" s="8">
        <v>1017869</v>
      </c>
      <c r="V9" s="8">
        <v>3053607</v>
      </c>
      <c r="W9" s="8">
        <v>12215408</v>
      </c>
      <c r="X9" s="8">
        <v>12036813</v>
      </c>
      <c r="Y9" s="8">
        <v>178595</v>
      </c>
      <c r="Z9" s="2">
        <v>1.4837399235162996</v>
      </c>
      <c r="AA9" s="6">
        <v>12036813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14763668</v>
      </c>
      <c r="D13" s="6"/>
      <c r="E13" s="7">
        <v>6612770</v>
      </c>
      <c r="F13" s="8">
        <v>6612770</v>
      </c>
      <c r="G13" s="8">
        <v>14098</v>
      </c>
      <c r="H13" s="8">
        <v>13646</v>
      </c>
      <c r="I13" s="8">
        <v>13514</v>
      </c>
      <c r="J13" s="8">
        <v>41258</v>
      </c>
      <c r="K13" s="8">
        <v>14520</v>
      </c>
      <c r="L13" s="8">
        <v>10528</v>
      </c>
      <c r="M13" s="8">
        <v>10798</v>
      </c>
      <c r="N13" s="8">
        <v>35846</v>
      </c>
      <c r="O13" s="8"/>
      <c r="P13" s="8">
        <v>11039</v>
      </c>
      <c r="Q13" s="8">
        <v>-28073</v>
      </c>
      <c r="R13" s="8">
        <v>-17034</v>
      </c>
      <c r="S13" s="8">
        <v>11244</v>
      </c>
      <c r="T13" s="8">
        <v>-210898</v>
      </c>
      <c r="U13" s="8">
        <v>10433</v>
      </c>
      <c r="V13" s="8">
        <v>-189221</v>
      </c>
      <c r="W13" s="8">
        <v>-129151</v>
      </c>
      <c r="X13" s="8">
        <v>6612770</v>
      </c>
      <c r="Y13" s="8">
        <v>-6741921</v>
      </c>
      <c r="Z13" s="2">
        <v>-101.95305446885345</v>
      </c>
      <c r="AA13" s="6">
        <v>6612770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1186759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5423</v>
      </c>
      <c r="D19" s="6"/>
      <c r="E19" s="7"/>
      <c r="F19" s="26"/>
      <c r="G19" s="26"/>
      <c r="H19" s="26">
        <v>102</v>
      </c>
      <c r="I19" s="26"/>
      <c r="J19" s="26">
        <v>102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102</v>
      </c>
      <c r="X19" s="26"/>
      <c r="Y19" s="26">
        <v>102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27705327</v>
      </c>
      <c r="D21" s="33">
        <f t="shared" si="0"/>
        <v>0</v>
      </c>
      <c r="E21" s="34">
        <f t="shared" si="0"/>
        <v>18702888</v>
      </c>
      <c r="F21" s="35">
        <f t="shared" si="0"/>
        <v>18649583</v>
      </c>
      <c r="G21" s="35">
        <f t="shared" si="0"/>
        <v>1032159</v>
      </c>
      <c r="H21" s="35">
        <f t="shared" si="0"/>
        <v>1031937</v>
      </c>
      <c r="I21" s="35">
        <f t="shared" si="0"/>
        <v>1031736</v>
      </c>
      <c r="J21" s="35">
        <f t="shared" si="0"/>
        <v>3095832</v>
      </c>
      <c r="K21" s="35">
        <f t="shared" si="0"/>
        <v>1032316</v>
      </c>
      <c r="L21" s="35">
        <f t="shared" si="0"/>
        <v>1028585</v>
      </c>
      <c r="M21" s="35">
        <f t="shared" si="0"/>
        <v>1028667</v>
      </c>
      <c r="N21" s="35">
        <f t="shared" si="0"/>
        <v>3089568</v>
      </c>
      <c r="O21" s="35">
        <f t="shared" si="0"/>
        <v>1017869</v>
      </c>
      <c r="P21" s="35">
        <f t="shared" si="0"/>
        <v>1028908</v>
      </c>
      <c r="Q21" s="35">
        <f t="shared" si="0"/>
        <v>989796</v>
      </c>
      <c r="R21" s="35">
        <f t="shared" si="0"/>
        <v>3036573</v>
      </c>
      <c r="S21" s="35">
        <f t="shared" si="0"/>
        <v>1029113</v>
      </c>
      <c r="T21" s="35">
        <f t="shared" si="0"/>
        <v>806971</v>
      </c>
      <c r="U21" s="35">
        <f t="shared" si="0"/>
        <v>1028302</v>
      </c>
      <c r="V21" s="35">
        <f t="shared" si="0"/>
        <v>2864386</v>
      </c>
      <c r="W21" s="35">
        <f t="shared" si="0"/>
        <v>12086359</v>
      </c>
      <c r="X21" s="35">
        <f t="shared" si="0"/>
        <v>18649583</v>
      </c>
      <c r="Y21" s="35">
        <f t="shared" si="0"/>
        <v>-6563224</v>
      </c>
      <c r="Z21" s="36">
        <f>+IF(X21&lt;&gt;0,+(Y21/X21)*100,0)</f>
        <v>-35.192336472080903</v>
      </c>
      <c r="AA21" s="33">
        <f>SUM(AA5:AA20)</f>
        <v>18649583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6031722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8599234</v>
      </c>
      <c r="F26" s="8">
        <v>8599234</v>
      </c>
      <c r="G26" s="8"/>
      <c r="H26" s="8">
        <v>1433206</v>
      </c>
      <c r="I26" s="8">
        <v>716603</v>
      </c>
      <c r="J26" s="8">
        <v>2149809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2149809</v>
      </c>
      <c r="X26" s="8">
        <v>8599234</v>
      </c>
      <c r="Y26" s="8">
        <v>-6449425</v>
      </c>
      <c r="Z26" s="2">
        <v>-74.999994185528621</v>
      </c>
      <c r="AA26" s="6">
        <v>8599234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408301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2055609</v>
      </c>
      <c r="D31" s="6"/>
      <c r="E31" s="7">
        <v>1600000</v>
      </c>
      <c r="F31" s="8">
        <v>1600000</v>
      </c>
      <c r="G31" s="8">
        <v>85911</v>
      </c>
      <c r="H31" s="8"/>
      <c r="I31" s="8">
        <v>87971</v>
      </c>
      <c r="J31" s="8">
        <v>173882</v>
      </c>
      <c r="K31" s="8">
        <v>16000</v>
      </c>
      <c r="L31" s="8"/>
      <c r="M31" s="8"/>
      <c r="N31" s="8">
        <v>16000</v>
      </c>
      <c r="O31" s="8"/>
      <c r="P31" s="8">
        <v>135000</v>
      </c>
      <c r="Q31" s="8"/>
      <c r="R31" s="8">
        <v>135000</v>
      </c>
      <c r="S31" s="8">
        <v>294454</v>
      </c>
      <c r="T31" s="8">
        <v>396488</v>
      </c>
      <c r="U31" s="8">
        <v>247984</v>
      </c>
      <c r="V31" s="8">
        <v>938926</v>
      </c>
      <c r="W31" s="8">
        <v>1263808</v>
      </c>
      <c r="X31" s="8">
        <v>1600000</v>
      </c>
      <c r="Y31" s="8">
        <v>-336192</v>
      </c>
      <c r="Z31" s="2">
        <v>-21.012</v>
      </c>
      <c r="AA31" s="6">
        <v>1600000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498390</v>
      </c>
      <c r="D33" s="6"/>
      <c r="E33" s="7">
        <v>1869574</v>
      </c>
      <c r="F33" s="8">
        <v>320260</v>
      </c>
      <c r="G33" s="8"/>
      <c r="H33" s="8"/>
      <c r="I33" s="8"/>
      <c r="J33" s="8"/>
      <c r="K33" s="8">
        <v>-457</v>
      </c>
      <c r="L33" s="8">
        <v>-305</v>
      </c>
      <c r="M33" s="8">
        <v>-51</v>
      </c>
      <c r="N33" s="8">
        <v>-813</v>
      </c>
      <c r="O33" s="8">
        <v>-355</v>
      </c>
      <c r="P33" s="8">
        <v>-101</v>
      </c>
      <c r="Q33" s="8"/>
      <c r="R33" s="8">
        <v>-456</v>
      </c>
      <c r="S33" s="8">
        <v>-51</v>
      </c>
      <c r="T33" s="8">
        <v>51</v>
      </c>
      <c r="U33" s="8"/>
      <c r="V33" s="8"/>
      <c r="W33" s="8">
        <v>-1269</v>
      </c>
      <c r="X33" s="8">
        <v>320260</v>
      </c>
      <c r="Y33" s="8">
        <v>-321529</v>
      </c>
      <c r="Z33" s="2">
        <v>-100.39624055454944</v>
      </c>
      <c r="AA33" s="6">
        <v>320260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2962300</v>
      </c>
      <c r="D35" s="33">
        <f>SUM(D24:D34)</f>
        <v>0</v>
      </c>
      <c r="E35" s="34">
        <f t="shared" si="1"/>
        <v>18100530</v>
      </c>
      <c r="F35" s="35">
        <f t="shared" si="1"/>
        <v>10519494</v>
      </c>
      <c r="G35" s="35">
        <f t="shared" si="1"/>
        <v>85911</v>
      </c>
      <c r="H35" s="35">
        <f t="shared" si="1"/>
        <v>1433206</v>
      </c>
      <c r="I35" s="35">
        <f t="shared" si="1"/>
        <v>804574</v>
      </c>
      <c r="J35" s="35">
        <f t="shared" si="1"/>
        <v>2323691</v>
      </c>
      <c r="K35" s="35">
        <f t="shared" si="1"/>
        <v>15543</v>
      </c>
      <c r="L35" s="35">
        <f t="shared" si="1"/>
        <v>-305</v>
      </c>
      <c r="M35" s="35">
        <f t="shared" si="1"/>
        <v>-51</v>
      </c>
      <c r="N35" s="35">
        <f t="shared" si="1"/>
        <v>15187</v>
      </c>
      <c r="O35" s="35">
        <f t="shared" si="1"/>
        <v>-355</v>
      </c>
      <c r="P35" s="35">
        <f t="shared" si="1"/>
        <v>134899</v>
      </c>
      <c r="Q35" s="35">
        <f t="shared" si="1"/>
        <v>0</v>
      </c>
      <c r="R35" s="35">
        <f t="shared" si="1"/>
        <v>134544</v>
      </c>
      <c r="S35" s="35">
        <f t="shared" si="1"/>
        <v>294403</v>
      </c>
      <c r="T35" s="35">
        <f t="shared" si="1"/>
        <v>396539</v>
      </c>
      <c r="U35" s="35">
        <f t="shared" si="1"/>
        <v>247984</v>
      </c>
      <c r="V35" s="35">
        <f t="shared" si="1"/>
        <v>938926</v>
      </c>
      <c r="W35" s="35">
        <f t="shared" si="1"/>
        <v>3412348</v>
      </c>
      <c r="X35" s="35">
        <f t="shared" si="1"/>
        <v>10519494</v>
      </c>
      <c r="Y35" s="35">
        <f t="shared" si="1"/>
        <v>-7107146</v>
      </c>
      <c r="Z35" s="36">
        <f>+IF(X35&lt;&gt;0,+(Y35/X35)*100,0)</f>
        <v>-67.56167169257381</v>
      </c>
      <c r="AA35" s="33">
        <f>SUM(AA24:AA34)</f>
        <v>10519494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24743027</v>
      </c>
      <c r="D37" s="46">
        <f>+D21-D35</f>
        <v>0</v>
      </c>
      <c r="E37" s="47">
        <f t="shared" si="2"/>
        <v>602358</v>
      </c>
      <c r="F37" s="48">
        <f t="shared" si="2"/>
        <v>8130089</v>
      </c>
      <c r="G37" s="48">
        <f t="shared" si="2"/>
        <v>946248</v>
      </c>
      <c r="H37" s="48">
        <f t="shared" si="2"/>
        <v>-401269</v>
      </c>
      <c r="I37" s="48">
        <f t="shared" si="2"/>
        <v>227162</v>
      </c>
      <c r="J37" s="48">
        <f t="shared" si="2"/>
        <v>772141</v>
      </c>
      <c r="K37" s="48">
        <f t="shared" si="2"/>
        <v>1016773</v>
      </c>
      <c r="L37" s="48">
        <f t="shared" si="2"/>
        <v>1028890</v>
      </c>
      <c r="M37" s="48">
        <f t="shared" si="2"/>
        <v>1028718</v>
      </c>
      <c r="N37" s="48">
        <f t="shared" si="2"/>
        <v>3074381</v>
      </c>
      <c r="O37" s="48">
        <f t="shared" si="2"/>
        <v>1018224</v>
      </c>
      <c r="P37" s="48">
        <f t="shared" si="2"/>
        <v>894009</v>
      </c>
      <c r="Q37" s="48">
        <f t="shared" si="2"/>
        <v>989796</v>
      </c>
      <c r="R37" s="48">
        <f t="shared" si="2"/>
        <v>2902029</v>
      </c>
      <c r="S37" s="48">
        <f t="shared" si="2"/>
        <v>734710</v>
      </c>
      <c r="T37" s="48">
        <f t="shared" si="2"/>
        <v>410432</v>
      </c>
      <c r="U37" s="48">
        <f t="shared" si="2"/>
        <v>780318</v>
      </c>
      <c r="V37" s="48">
        <f t="shared" si="2"/>
        <v>1925460</v>
      </c>
      <c r="W37" s="48">
        <f t="shared" si="2"/>
        <v>8674011</v>
      </c>
      <c r="X37" s="48">
        <f>IF(F21=F35,0,X21-X35)</f>
        <v>8130089</v>
      </c>
      <c r="Y37" s="48">
        <f t="shared" si="2"/>
        <v>543922</v>
      </c>
      <c r="Z37" s="49">
        <f>+IF(X37&lt;&gt;0,+(Y37/X37)*100,0)</f>
        <v>6.6902342643481525</v>
      </c>
      <c r="AA37" s="46">
        <f>+AA21-AA35</f>
        <v>8130089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24743027</v>
      </c>
      <c r="D41" s="56">
        <f>SUM(D37:D40)</f>
        <v>0</v>
      </c>
      <c r="E41" s="57">
        <f t="shared" si="3"/>
        <v>602358</v>
      </c>
      <c r="F41" s="58">
        <f t="shared" si="3"/>
        <v>8130089</v>
      </c>
      <c r="G41" s="58">
        <f t="shared" si="3"/>
        <v>946248</v>
      </c>
      <c r="H41" s="58">
        <f t="shared" si="3"/>
        <v>-401269</v>
      </c>
      <c r="I41" s="58">
        <f t="shared" si="3"/>
        <v>227162</v>
      </c>
      <c r="J41" s="58">
        <f t="shared" si="3"/>
        <v>772141</v>
      </c>
      <c r="K41" s="58">
        <f t="shared" si="3"/>
        <v>1016773</v>
      </c>
      <c r="L41" s="58">
        <f t="shared" si="3"/>
        <v>1028890</v>
      </c>
      <c r="M41" s="58">
        <f t="shared" si="3"/>
        <v>1028718</v>
      </c>
      <c r="N41" s="58">
        <f t="shared" si="3"/>
        <v>3074381</v>
      </c>
      <c r="O41" s="58">
        <f t="shared" si="3"/>
        <v>1018224</v>
      </c>
      <c r="P41" s="58">
        <f t="shared" si="3"/>
        <v>894009</v>
      </c>
      <c r="Q41" s="58">
        <f t="shared" si="3"/>
        <v>989796</v>
      </c>
      <c r="R41" s="58">
        <f t="shared" si="3"/>
        <v>2902029</v>
      </c>
      <c r="S41" s="58">
        <f t="shared" si="3"/>
        <v>734710</v>
      </c>
      <c r="T41" s="58">
        <f t="shared" si="3"/>
        <v>410432</v>
      </c>
      <c r="U41" s="58">
        <f t="shared" si="3"/>
        <v>780318</v>
      </c>
      <c r="V41" s="58">
        <f t="shared" si="3"/>
        <v>1925460</v>
      </c>
      <c r="W41" s="58">
        <f t="shared" si="3"/>
        <v>8674011</v>
      </c>
      <c r="X41" s="58">
        <f t="shared" si="3"/>
        <v>8130089</v>
      </c>
      <c r="Y41" s="58">
        <f t="shared" si="3"/>
        <v>543922</v>
      </c>
      <c r="Z41" s="59">
        <f>+IF(X41&lt;&gt;0,+(Y41/X41)*100,0)</f>
        <v>6.6902342643481525</v>
      </c>
      <c r="AA41" s="56">
        <f>SUM(AA37:AA40)</f>
        <v>8130089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24743027</v>
      </c>
      <c r="D43" s="64">
        <f>+D41-D42</f>
        <v>0</v>
      </c>
      <c r="E43" s="65">
        <f t="shared" si="4"/>
        <v>602358</v>
      </c>
      <c r="F43" s="66">
        <f t="shared" si="4"/>
        <v>8130089</v>
      </c>
      <c r="G43" s="66">
        <f t="shared" si="4"/>
        <v>946248</v>
      </c>
      <c r="H43" s="66">
        <f t="shared" si="4"/>
        <v>-401269</v>
      </c>
      <c r="I43" s="66">
        <f t="shared" si="4"/>
        <v>227162</v>
      </c>
      <c r="J43" s="66">
        <f t="shared" si="4"/>
        <v>772141</v>
      </c>
      <c r="K43" s="66">
        <f t="shared" si="4"/>
        <v>1016773</v>
      </c>
      <c r="L43" s="66">
        <f t="shared" si="4"/>
        <v>1028890</v>
      </c>
      <c r="M43" s="66">
        <f t="shared" si="4"/>
        <v>1028718</v>
      </c>
      <c r="N43" s="66">
        <f t="shared" si="4"/>
        <v>3074381</v>
      </c>
      <c r="O43" s="66">
        <f t="shared" si="4"/>
        <v>1018224</v>
      </c>
      <c r="P43" s="66">
        <f t="shared" si="4"/>
        <v>894009</v>
      </c>
      <c r="Q43" s="66">
        <f t="shared" si="4"/>
        <v>989796</v>
      </c>
      <c r="R43" s="66">
        <f t="shared" si="4"/>
        <v>2902029</v>
      </c>
      <c r="S43" s="66">
        <f t="shared" si="4"/>
        <v>734710</v>
      </c>
      <c r="T43" s="66">
        <f t="shared" si="4"/>
        <v>410432</v>
      </c>
      <c r="U43" s="66">
        <f t="shared" si="4"/>
        <v>780318</v>
      </c>
      <c r="V43" s="66">
        <f t="shared" si="4"/>
        <v>1925460</v>
      </c>
      <c r="W43" s="66">
        <f t="shared" si="4"/>
        <v>8674011</v>
      </c>
      <c r="X43" s="66">
        <f t="shared" si="4"/>
        <v>8130089</v>
      </c>
      <c r="Y43" s="66">
        <f t="shared" si="4"/>
        <v>543922</v>
      </c>
      <c r="Z43" s="67">
        <f>+IF(X43&lt;&gt;0,+(Y43/X43)*100,0)</f>
        <v>6.6902342643481525</v>
      </c>
      <c r="AA43" s="64">
        <f>+AA41-AA42</f>
        <v>8130089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24743027</v>
      </c>
      <c r="D45" s="56">
        <f>SUM(D43:D44)</f>
        <v>0</v>
      </c>
      <c r="E45" s="57">
        <f t="shared" si="5"/>
        <v>602358</v>
      </c>
      <c r="F45" s="58">
        <f t="shared" si="5"/>
        <v>8130089</v>
      </c>
      <c r="G45" s="58">
        <f t="shared" si="5"/>
        <v>946248</v>
      </c>
      <c r="H45" s="58">
        <f t="shared" si="5"/>
        <v>-401269</v>
      </c>
      <c r="I45" s="58">
        <f t="shared" si="5"/>
        <v>227162</v>
      </c>
      <c r="J45" s="58">
        <f t="shared" si="5"/>
        <v>772141</v>
      </c>
      <c r="K45" s="58">
        <f t="shared" si="5"/>
        <v>1016773</v>
      </c>
      <c r="L45" s="58">
        <f t="shared" si="5"/>
        <v>1028890</v>
      </c>
      <c r="M45" s="58">
        <f t="shared" si="5"/>
        <v>1028718</v>
      </c>
      <c r="N45" s="58">
        <f t="shared" si="5"/>
        <v>3074381</v>
      </c>
      <c r="O45" s="58">
        <f t="shared" si="5"/>
        <v>1018224</v>
      </c>
      <c r="P45" s="58">
        <f t="shared" si="5"/>
        <v>894009</v>
      </c>
      <c r="Q45" s="58">
        <f t="shared" si="5"/>
        <v>989796</v>
      </c>
      <c r="R45" s="58">
        <f t="shared" si="5"/>
        <v>2902029</v>
      </c>
      <c r="S45" s="58">
        <f t="shared" si="5"/>
        <v>734710</v>
      </c>
      <c r="T45" s="58">
        <f t="shared" si="5"/>
        <v>410432</v>
      </c>
      <c r="U45" s="58">
        <f t="shared" si="5"/>
        <v>780318</v>
      </c>
      <c r="V45" s="58">
        <f t="shared" si="5"/>
        <v>1925460</v>
      </c>
      <c r="W45" s="58">
        <f t="shared" si="5"/>
        <v>8674011</v>
      </c>
      <c r="X45" s="58">
        <f t="shared" si="5"/>
        <v>8130089</v>
      </c>
      <c r="Y45" s="58">
        <f t="shared" si="5"/>
        <v>543922</v>
      </c>
      <c r="Z45" s="59">
        <f>+IF(X45&lt;&gt;0,+(Y45/X45)*100,0)</f>
        <v>6.6902342643481525</v>
      </c>
      <c r="AA45" s="56">
        <f>SUM(AA43:AA44)</f>
        <v>8130089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24743027</v>
      </c>
      <c r="D47" s="71">
        <f>SUM(D45:D46)</f>
        <v>0</v>
      </c>
      <c r="E47" s="72">
        <f t="shared" si="6"/>
        <v>602358</v>
      </c>
      <c r="F47" s="73">
        <f t="shared" si="6"/>
        <v>8130089</v>
      </c>
      <c r="G47" s="73">
        <f t="shared" si="6"/>
        <v>946248</v>
      </c>
      <c r="H47" s="74">
        <f t="shared" si="6"/>
        <v>-401269</v>
      </c>
      <c r="I47" s="74">
        <f t="shared" si="6"/>
        <v>227162</v>
      </c>
      <c r="J47" s="74">
        <f t="shared" si="6"/>
        <v>772141</v>
      </c>
      <c r="K47" s="74">
        <f t="shared" si="6"/>
        <v>1016773</v>
      </c>
      <c r="L47" s="74">
        <f t="shared" si="6"/>
        <v>1028890</v>
      </c>
      <c r="M47" s="73">
        <f t="shared" si="6"/>
        <v>1028718</v>
      </c>
      <c r="N47" s="73">
        <f t="shared" si="6"/>
        <v>3074381</v>
      </c>
      <c r="O47" s="74">
        <f t="shared" si="6"/>
        <v>1018224</v>
      </c>
      <c r="P47" s="74">
        <f t="shared" si="6"/>
        <v>894009</v>
      </c>
      <c r="Q47" s="74">
        <f t="shared" si="6"/>
        <v>989796</v>
      </c>
      <c r="R47" s="74">
        <f t="shared" si="6"/>
        <v>2902029</v>
      </c>
      <c r="S47" s="74">
        <f t="shared" si="6"/>
        <v>734710</v>
      </c>
      <c r="T47" s="73">
        <f t="shared" si="6"/>
        <v>410432</v>
      </c>
      <c r="U47" s="73">
        <f t="shared" si="6"/>
        <v>780318</v>
      </c>
      <c r="V47" s="74">
        <f t="shared" si="6"/>
        <v>1925460</v>
      </c>
      <c r="W47" s="74">
        <f t="shared" si="6"/>
        <v>8674011</v>
      </c>
      <c r="X47" s="74">
        <f t="shared" si="6"/>
        <v>8130089</v>
      </c>
      <c r="Y47" s="74">
        <f t="shared" si="6"/>
        <v>543922</v>
      </c>
      <c r="Z47" s="75">
        <f>+IF(X47&lt;&gt;0,+(Y47/X47)*100,0)</f>
        <v>6.6902342643481525</v>
      </c>
      <c r="AA47" s="76">
        <f>SUM(AA45:AA46)</f>
        <v>8130089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819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17865848</v>
      </c>
      <c r="D9" s="6"/>
      <c r="E9" s="7">
        <v>23173818</v>
      </c>
      <c r="F9" s="8">
        <v>25162887</v>
      </c>
      <c r="G9" s="8">
        <v>2448861</v>
      </c>
      <c r="H9" s="8">
        <v>2250823</v>
      </c>
      <c r="I9" s="8">
        <v>1839822</v>
      </c>
      <c r="J9" s="8">
        <v>6539506</v>
      </c>
      <c r="K9" s="8">
        <v>1763761</v>
      </c>
      <c r="L9" s="8">
        <v>1757918</v>
      </c>
      <c r="M9" s="8">
        <v>1781000</v>
      </c>
      <c r="N9" s="8">
        <v>5302679</v>
      </c>
      <c r="O9" s="8">
        <v>1710002</v>
      </c>
      <c r="P9" s="8">
        <v>1699468</v>
      </c>
      <c r="Q9" s="8">
        <v>1711725</v>
      </c>
      <c r="R9" s="8">
        <v>5121195</v>
      </c>
      <c r="S9" s="8">
        <v>1693166</v>
      </c>
      <c r="T9" s="8">
        <v>1718111</v>
      </c>
      <c r="U9" s="8">
        <v>1845953</v>
      </c>
      <c r="V9" s="8">
        <v>5257230</v>
      </c>
      <c r="W9" s="8">
        <v>22220610</v>
      </c>
      <c r="X9" s="8">
        <v>25162887</v>
      </c>
      <c r="Y9" s="8">
        <v>-2942277</v>
      </c>
      <c r="Z9" s="2">
        <v>-11.692922994090464</v>
      </c>
      <c r="AA9" s="6">
        <v>25162887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17866667</v>
      </c>
      <c r="D21" s="33">
        <f t="shared" si="0"/>
        <v>0</v>
      </c>
      <c r="E21" s="34">
        <f t="shared" si="0"/>
        <v>23173818</v>
      </c>
      <c r="F21" s="35">
        <f t="shared" si="0"/>
        <v>25162887</v>
      </c>
      <c r="G21" s="35">
        <f t="shared" si="0"/>
        <v>2448861</v>
      </c>
      <c r="H21" s="35">
        <f t="shared" si="0"/>
        <v>2250823</v>
      </c>
      <c r="I21" s="35">
        <f t="shared" si="0"/>
        <v>1839822</v>
      </c>
      <c r="J21" s="35">
        <f t="shared" si="0"/>
        <v>6539506</v>
      </c>
      <c r="K21" s="35">
        <f t="shared" si="0"/>
        <v>1763761</v>
      </c>
      <c r="L21" s="35">
        <f t="shared" si="0"/>
        <v>1757918</v>
      </c>
      <c r="M21" s="35">
        <f t="shared" si="0"/>
        <v>1781000</v>
      </c>
      <c r="N21" s="35">
        <f t="shared" si="0"/>
        <v>5302679</v>
      </c>
      <c r="O21" s="35">
        <f t="shared" si="0"/>
        <v>1710002</v>
      </c>
      <c r="P21" s="35">
        <f t="shared" si="0"/>
        <v>1699468</v>
      </c>
      <c r="Q21" s="35">
        <f t="shared" si="0"/>
        <v>1711725</v>
      </c>
      <c r="R21" s="35">
        <f t="shared" si="0"/>
        <v>5121195</v>
      </c>
      <c r="S21" s="35">
        <f t="shared" si="0"/>
        <v>1693166</v>
      </c>
      <c r="T21" s="35">
        <f t="shared" si="0"/>
        <v>1718111</v>
      </c>
      <c r="U21" s="35">
        <f t="shared" si="0"/>
        <v>1845953</v>
      </c>
      <c r="V21" s="35">
        <f t="shared" si="0"/>
        <v>5257230</v>
      </c>
      <c r="W21" s="35">
        <f t="shared" si="0"/>
        <v>22220610</v>
      </c>
      <c r="X21" s="35">
        <f t="shared" si="0"/>
        <v>25162887</v>
      </c>
      <c r="Y21" s="35">
        <f t="shared" si="0"/>
        <v>-2942277</v>
      </c>
      <c r="Z21" s="36">
        <f>+IF(X21&lt;&gt;0,+(Y21/X21)*100,0)</f>
        <v>-11.692922994090464</v>
      </c>
      <c r="AA21" s="33">
        <f>SUM(AA5:AA20)</f>
        <v>25162887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4824277</v>
      </c>
      <c r="D24" s="6"/>
      <c r="E24" s="7">
        <v>4913020</v>
      </c>
      <c r="F24" s="8">
        <v>5104332</v>
      </c>
      <c r="G24" s="8">
        <v>361109</v>
      </c>
      <c r="H24" s="8">
        <v>367269</v>
      </c>
      <c r="I24" s="8">
        <v>382792</v>
      </c>
      <c r="J24" s="8">
        <v>1111170</v>
      </c>
      <c r="K24" s="8">
        <v>391098</v>
      </c>
      <c r="L24" s="8">
        <v>368680</v>
      </c>
      <c r="M24" s="8">
        <v>568613</v>
      </c>
      <c r="N24" s="8">
        <v>1328391</v>
      </c>
      <c r="O24" s="8">
        <v>363977</v>
      </c>
      <c r="P24" s="8">
        <v>402309</v>
      </c>
      <c r="Q24" s="8">
        <v>423506</v>
      </c>
      <c r="R24" s="8">
        <v>1189792</v>
      </c>
      <c r="S24" s="8">
        <v>407665</v>
      </c>
      <c r="T24" s="8">
        <v>383454</v>
      </c>
      <c r="U24" s="8">
        <v>394471</v>
      </c>
      <c r="V24" s="8">
        <v>1185590</v>
      </c>
      <c r="W24" s="8">
        <v>4814943</v>
      </c>
      <c r="X24" s="8">
        <v>5104332</v>
      </c>
      <c r="Y24" s="8">
        <v>-289389</v>
      </c>
      <c r="Z24" s="2">
        <v>-5.6694783959977526</v>
      </c>
      <c r="AA24" s="6">
        <v>5104332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1442312</v>
      </c>
      <c r="D27" s="6"/>
      <c r="E27" s="7">
        <v>2034000</v>
      </c>
      <c r="F27" s="8">
        <v>2034000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2034000</v>
      </c>
      <c r="Y27" s="8">
        <v>-2034000</v>
      </c>
      <c r="Z27" s="2">
        <v>-100</v>
      </c>
      <c r="AA27" s="6">
        <v>2034000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244294</v>
      </c>
      <c r="D30" s="6"/>
      <c r="E30" s="7">
        <v>75000</v>
      </c>
      <c r="F30" s="8">
        <v>75000</v>
      </c>
      <c r="G30" s="8"/>
      <c r="H30" s="8"/>
      <c r="I30" s="8">
        <v>10385</v>
      </c>
      <c r="J30" s="8">
        <v>10385</v>
      </c>
      <c r="K30" s="8">
        <v>53</v>
      </c>
      <c r="L30" s="8"/>
      <c r="M30" s="8">
        <v>45</v>
      </c>
      <c r="N30" s="8">
        <v>98</v>
      </c>
      <c r="O30" s="8"/>
      <c r="P30" s="8">
        <v>-10484</v>
      </c>
      <c r="Q30" s="8">
        <v>50500</v>
      </c>
      <c r="R30" s="8">
        <v>40016</v>
      </c>
      <c r="S30" s="8"/>
      <c r="T30" s="8"/>
      <c r="U30" s="8"/>
      <c r="V30" s="8"/>
      <c r="W30" s="8">
        <v>50499</v>
      </c>
      <c r="X30" s="8">
        <v>75000</v>
      </c>
      <c r="Y30" s="8">
        <v>-24501</v>
      </c>
      <c r="Z30" s="2">
        <v>-32.667999999999999</v>
      </c>
      <c r="AA30" s="6">
        <v>75000</v>
      </c>
    </row>
    <row r="31" spans="1:27" x14ac:dyDescent="0.25">
      <c r="A31" s="25" t="s">
        <v>57</v>
      </c>
      <c r="B31" s="24" t="s">
        <v>32</v>
      </c>
      <c r="C31" s="6">
        <v>12757071</v>
      </c>
      <c r="D31" s="6"/>
      <c r="E31" s="7">
        <v>27045777</v>
      </c>
      <c r="F31" s="8">
        <v>21045777</v>
      </c>
      <c r="G31" s="8">
        <v>982446</v>
      </c>
      <c r="H31" s="8">
        <v>982446</v>
      </c>
      <c r="I31" s="8">
        <v>982445</v>
      </c>
      <c r="J31" s="8">
        <v>2947337</v>
      </c>
      <c r="K31" s="8">
        <v>3095896</v>
      </c>
      <c r="L31" s="8">
        <v>1068475</v>
      </c>
      <c r="M31" s="8">
        <v>1442440</v>
      </c>
      <c r="N31" s="8">
        <v>5606811</v>
      </c>
      <c r="O31" s="8">
        <v>2309538</v>
      </c>
      <c r="P31" s="8">
        <v>2317827</v>
      </c>
      <c r="Q31" s="8">
        <v>3550602</v>
      </c>
      <c r="R31" s="8">
        <v>8177967</v>
      </c>
      <c r="S31" s="8">
        <v>292014</v>
      </c>
      <c r="T31" s="8">
        <v>1746240</v>
      </c>
      <c r="U31" s="8">
        <v>1528469</v>
      </c>
      <c r="V31" s="8">
        <v>3566723</v>
      </c>
      <c r="W31" s="8">
        <v>20298838</v>
      </c>
      <c r="X31" s="8">
        <v>21045777</v>
      </c>
      <c r="Y31" s="8">
        <v>-746939</v>
      </c>
      <c r="Z31" s="2">
        <v>-3.5491158154911551</v>
      </c>
      <c r="AA31" s="6">
        <v>21045777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20369</v>
      </c>
      <c r="D33" s="6"/>
      <c r="E33" s="7">
        <v>127800</v>
      </c>
      <c r="F33" s="8">
        <v>127800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127800</v>
      </c>
      <c r="Y33" s="8">
        <v>-127800</v>
      </c>
      <c r="Z33" s="2">
        <v>-100</v>
      </c>
      <c r="AA33" s="6">
        <v>127800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19288323</v>
      </c>
      <c r="D35" s="33">
        <f>SUM(D24:D34)</f>
        <v>0</v>
      </c>
      <c r="E35" s="34">
        <f t="shared" si="1"/>
        <v>34195597</v>
      </c>
      <c r="F35" s="35">
        <f t="shared" si="1"/>
        <v>28386909</v>
      </c>
      <c r="G35" s="35">
        <f t="shared" si="1"/>
        <v>1343555</v>
      </c>
      <c r="H35" s="35">
        <f t="shared" si="1"/>
        <v>1349715</v>
      </c>
      <c r="I35" s="35">
        <f t="shared" si="1"/>
        <v>1375622</v>
      </c>
      <c r="J35" s="35">
        <f t="shared" si="1"/>
        <v>4068892</v>
      </c>
      <c r="K35" s="35">
        <f t="shared" si="1"/>
        <v>3487047</v>
      </c>
      <c r="L35" s="35">
        <f t="shared" si="1"/>
        <v>1437155</v>
      </c>
      <c r="M35" s="35">
        <f t="shared" si="1"/>
        <v>2011098</v>
      </c>
      <c r="N35" s="35">
        <f t="shared" si="1"/>
        <v>6935300</v>
      </c>
      <c r="O35" s="35">
        <f t="shared" si="1"/>
        <v>2673515</v>
      </c>
      <c r="P35" s="35">
        <f t="shared" si="1"/>
        <v>2709652</v>
      </c>
      <c r="Q35" s="35">
        <f t="shared" si="1"/>
        <v>4024608</v>
      </c>
      <c r="R35" s="35">
        <f t="shared" si="1"/>
        <v>9407775</v>
      </c>
      <c r="S35" s="35">
        <f t="shared" si="1"/>
        <v>699679</v>
      </c>
      <c r="T35" s="35">
        <f t="shared" si="1"/>
        <v>2129694</v>
      </c>
      <c r="U35" s="35">
        <f t="shared" si="1"/>
        <v>1922940</v>
      </c>
      <c r="V35" s="35">
        <f t="shared" si="1"/>
        <v>4752313</v>
      </c>
      <c r="W35" s="35">
        <f t="shared" si="1"/>
        <v>25164280</v>
      </c>
      <c r="X35" s="35">
        <f t="shared" si="1"/>
        <v>28386909</v>
      </c>
      <c r="Y35" s="35">
        <f t="shared" si="1"/>
        <v>-3222629</v>
      </c>
      <c r="Z35" s="36">
        <f>+IF(X35&lt;&gt;0,+(Y35/X35)*100,0)</f>
        <v>-11.352518162509345</v>
      </c>
      <c r="AA35" s="33">
        <f>SUM(AA24:AA34)</f>
        <v>28386909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-1421656</v>
      </c>
      <c r="D37" s="46">
        <f>+D21-D35</f>
        <v>0</v>
      </c>
      <c r="E37" s="47">
        <f t="shared" si="2"/>
        <v>-11021779</v>
      </c>
      <c r="F37" s="48">
        <f t="shared" si="2"/>
        <v>-3224022</v>
      </c>
      <c r="G37" s="48">
        <f t="shared" si="2"/>
        <v>1105306</v>
      </c>
      <c r="H37" s="48">
        <f t="shared" si="2"/>
        <v>901108</v>
      </c>
      <c r="I37" s="48">
        <f t="shared" si="2"/>
        <v>464200</v>
      </c>
      <c r="J37" s="48">
        <f t="shared" si="2"/>
        <v>2470614</v>
      </c>
      <c r="K37" s="48">
        <f t="shared" si="2"/>
        <v>-1723286</v>
      </c>
      <c r="L37" s="48">
        <f t="shared" si="2"/>
        <v>320763</v>
      </c>
      <c r="M37" s="48">
        <f t="shared" si="2"/>
        <v>-230098</v>
      </c>
      <c r="N37" s="48">
        <f t="shared" si="2"/>
        <v>-1632621</v>
      </c>
      <c r="O37" s="48">
        <f t="shared" si="2"/>
        <v>-963513</v>
      </c>
      <c r="P37" s="48">
        <f t="shared" si="2"/>
        <v>-1010184</v>
      </c>
      <c r="Q37" s="48">
        <f t="shared" si="2"/>
        <v>-2312883</v>
      </c>
      <c r="R37" s="48">
        <f t="shared" si="2"/>
        <v>-4286580</v>
      </c>
      <c r="S37" s="48">
        <f t="shared" si="2"/>
        <v>993487</v>
      </c>
      <c r="T37" s="48">
        <f t="shared" si="2"/>
        <v>-411583</v>
      </c>
      <c r="U37" s="48">
        <f t="shared" si="2"/>
        <v>-76987</v>
      </c>
      <c r="V37" s="48">
        <f t="shared" si="2"/>
        <v>504917</v>
      </c>
      <c r="W37" s="48">
        <f t="shared" si="2"/>
        <v>-2943670</v>
      </c>
      <c r="X37" s="48">
        <f>IF(F21=F35,0,X21-X35)</f>
        <v>-3224022</v>
      </c>
      <c r="Y37" s="48">
        <f t="shared" si="2"/>
        <v>280352</v>
      </c>
      <c r="Z37" s="49">
        <f>+IF(X37&lt;&gt;0,+(Y37/X37)*100,0)</f>
        <v>-8.6957222996617283</v>
      </c>
      <c r="AA37" s="46">
        <f>+AA21-AA35</f>
        <v>-3224022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-1421656</v>
      </c>
      <c r="D41" s="56">
        <f>SUM(D37:D40)</f>
        <v>0</v>
      </c>
      <c r="E41" s="57">
        <f t="shared" si="3"/>
        <v>-11021779</v>
      </c>
      <c r="F41" s="58">
        <f t="shared" si="3"/>
        <v>-3224022</v>
      </c>
      <c r="G41" s="58">
        <f t="shared" si="3"/>
        <v>1105306</v>
      </c>
      <c r="H41" s="58">
        <f t="shared" si="3"/>
        <v>901108</v>
      </c>
      <c r="I41" s="58">
        <f t="shared" si="3"/>
        <v>464200</v>
      </c>
      <c r="J41" s="58">
        <f t="shared" si="3"/>
        <v>2470614</v>
      </c>
      <c r="K41" s="58">
        <f t="shared" si="3"/>
        <v>-1723286</v>
      </c>
      <c r="L41" s="58">
        <f t="shared" si="3"/>
        <v>320763</v>
      </c>
      <c r="M41" s="58">
        <f t="shared" si="3"/>
        <v>-230098</v>
      </c>
      <c r="N41" s="58">
        <f t="shared" si="3"/>
        <v>-1632621</v>
      </c>
      <c r="O41" s="58">
        <f t="shared" si="3"/>
        <v>-963513</v>
      </c>
      <c r="P41" s="58">
        <f t="shared" si="3"/>
        <v>-1010184</v>
      </c>
      <c r="Q41" s="58">
        <f t="shared" si="3"/>
        <v>-2312883</v>
      </c>
      <c r="R41" s="58">
        <f t="shared" si="3"/>
        <v>-4286580</v>
      </c>
      <c r="S41" s="58">
        <f t="shared" si="3"/>
        <v>993487</v>
      </c>
      <c r="T41" s="58">
        <f t="shared" si="3"/>
        <v>-411583</v>
      </c>
      <c r="U41" s="58">
        <f t="shared" si="3"/>
        <v>-76987</v>
      </c>
      <c r="V41" s="58">
        <f t="shared" si="3"/>
        <v>504917</v>
      </c>
      <c r="W41" s="58">
        <f t="shared" si="3"/>
        <v>-2943670</v>
      </c>
      <c r="X41" s="58">
        <f t="shared" si="3"/>
        <v>-3224022</v>
      </c>
      <c r="Y41" s="58">
        <f t="shared" si="3"/>
        <v>280352</v>
      </c>
      <c r="Z41" s="59">
        <f>+IF(X41&lt;&gt;0,+(Y41/X41)*100,0)</f>
        <v>-8.6957222996617283</v>
      </c>
      <c r="AA41" s="56">
        <f>SUM(AA37:AA40)</f>
        <v>-3224022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-1421656</v>
      </c>
      <c r="D43" s="64">
        <f>+D41-D42</f>
        <v>0</v>
      </c>
      <c r="E43" s="65">
        <f t="shared" si="4"/>
        <v>-11021779</v>
      </c>
      <c r="F43" s="66">
        <f t="shared" si="4"/>
        <v>-3224022</v>
      </c>
      <c r="G43" s="66">
        <f t="shared" si="4"/>
        <v>1105306</v>
      </c>
      <c r="H43" s="66">
        <f t="shared" si="4"/>
        <v>901108</v>
      </c>
      <c r="I43" s="66">
        <f t="shared" si="4"/>
        <v>464200</v>
      </c>
      <c r="J43" s="66">
        <f t="shared" si="4"/>
        <v>2470614</v>
      </c>
      <c r="K43" s="66">
        <f t="shared" si="4"/>
        <v>-1723286</v>
      </c>
      <c r="L43" s="66">
        <f t="shared" si="4"/>
        <v>320763</v>
      </c>
      <c r="M43" s="66">
        <f t="shared" si="4"/>
        <v>-230098</v>
      </c>
      <c r="N43" s="66">
        <f t="shared" si="4"/>
        <v>-1632621</v>
      </c>
      <c r="O43" s="66">
        <f t="shared" si="4"/>
        <v>-963513</v>
      </c>
      <c r="P43" s="66">
        <f t="shared" si="4"/>
        <v>-1010184</v>
      </c>
      <c r="Q43" s="66">
        <f t="shared" si="4"/>
        <v>-2312883</v>
      </c>
      <c r="R43" s="66">
        <f t="shared" si="4"/>
        <v>-4286580</v>
      </c>
      <c r="S43" s="66">
        <f t="shared" si="4"/>
        <v>993487</v>
      </c>
      <c r="T43" s="66">
        <f t="shared" si="4"/>
        <v>-411583</v>
      </c>
      <c r="U43" s="66">
        <f t="shared" si="4"/>
        <v>-76987</v>
      </c>
      <c r="V43" s="66">
        <f t="shared" si="4"/>
        <v>504917</v>
      </c>
      <c r="W43" s="66">
        <f t="shared" si="4"/>
        <v>-2943670</v>
      </c>
      <c r="X43" s="66">
        <f t="shared" si="4"/>
        <v>-3224022</v>
      </c>
      <c r="Y43" s="66">
        <f t="shared" si="4"/>
        <v>280352</v>
      </c>
      <c r="Z43" s="67">
        <f>+IF(X43&lt;&gt;0,+(Y43/X43)*100,0)</f>
        <v>-8.6957222996617283</v>
      </c>
      <c r="AA43" s="64">
        <f>+AA41-AA42</f>
        <v>-3224022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-1421656</v>
      </c>
      <c r="D45" s="56">
        <f>SUM(D43:D44)</f>
        <v>0</v>
      </c>
      <c r="E45" s="57">
        <f t="shared" si="5"/>
        <v>-11021779</v>
      </c>
      <c r="F45" s="58">
        <f t="shared" si="5"/>
        <v>-3224022</v>
      </c>
      <c r="G45" s="58">
        <f t="shared" si="5"/>
        <v>1105306</v>
      </c>
      <c r="H45" s="58">
        <f t="shared" si="5"/>
        <v>901108</v>
      </c>
      <c r="I45" s="58">
        <f t="shared" si="5"/>
        <v>464200</v>
      </c>
      <c r="J45" s="58">
        <f t="shared" si="5"/>
        <v>2470614</v>
      </c>
      <c r="K45" s="58">
        <f t="shared" si="5"/>
        <v>-1723286</v>
      </c>
      <c r="L45" s="58">
        <f t="shared" si="5"/>
        <v>320763</v>
      </c>
      <c r="M45" s="58">
        <f t="shared" si="5"/>
        <v>-230098</v>
      </c>
      <c r="N45" s="58">
        <f t="shared" si="5"/>
        <v>-1632621</v>
      </c>
      <c r="O45" s="58">
        <f t="shared" si="5"/>
        <v>-963513</v>
      </c>
      <c r="P45" s="58">
        <f t="shared" si="5"/>
        <v>-1010184</v>
      </c>
      <c r="Q45" s="58">
        <f t="shared" si="5"/>
        <v>-2312883</v>
      </c>
      <c r="R45" s="58">
        <f t="shared" si="5"/>
        <v>-4286580</v>
      </c>
      <c r="S45" s="58">
        <f t="shared" si="5"/>
        <v>993487</v>
      </c>
      <c r="T45" s="58">
        <f t="shared" si="5"/>
        <v>-411583</v>
      </c>
      <c r="U45" s="58">
        <f t="shared" si="5"/>
        <v>-76987</v>
      </c>
      <c r="V45" s="58">
        <f t="shared" si="5"/>
        <v>504917</v>
      </c>
      <c r="W45" s="58">
        <f t="shared" si="5"/>
        <v>-2943670</v>
      </c>
      <c r="X45" s="58">
        <f t="shared" si="5"/>
        <v>-3224022</v>
      </c>
      <c r="Y45" s="58">
        <f t="shared" si="5"/>
        <v>280352</v>
      </c>
      <c r="Z45" s="59">
        <f>+IF(X45&lt;&gt;0,+(Y45/X45)*100,0)</f>
        <v>-8.6957222996617283</v>
      </c>
      <c r="AA45" s="56">
        <f>SUM(AA43:AA44)</f>
        <v>-3224022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-1421656</v>
      </c>
      <c r="D47" s="71">
        <f>SUM(D45:D46)</f>
        <v>0</v>
      </c>
      <c r="E47" s="72">
        <f t="shared" si="6"/>
        <v>-11021779</v>
      </c>
      <c r="F47" s="73">
        <f t="shared" si="6"/>
        <v>-3224022</v>
      </c>
      <c r="G47" s="73">
        <f t="shared" si="6"/>
        <v>1105306</v>
      </c>
      <c r="H47" s="74">
        <f t="shared" si="6"/>
        <v>901108</v>
      </c>
      <c r="I47" s="74">
        <f t="shared" si="6"/>
        <v>464200</v>
      </c>
      <c r="J47" s="74">
        <f t="shared" si="6"/>
        <v>2470614</v>
      </c>
      <c r="K47" s="74">
        <f t="shared" si="6"/>
        <v>-1723286</v>
      </c>
      <c r="L47" s="74">
        <f t="shared" si="6"/>
        <v>320763</v>
      </c>
      <c r="M47" s="73">
        <f t="shared" si="6"/>
        <v>-230098</v>
      </c>
      <c r="N47" s="73">
        <f t="shared" si="6"/>
        <v>-1632621</v>
      </c>
      <c r="O47" s="74">
        <f t="shared" si="6"/>
        <v>-963513</v>
      </c>
      <c r="P47" s="74">
        <f t="shared" si="6"/>
        <v>-1010184</v>
      </c>
      <c r="Q47" s="74">
        <f t="shared" si="6"/>
        <v>-2312883</v>
      </c>
      <c r="R47" s="74">
        <f t="shared" si="6"/>
        <v>-4286580</v>
      </c>
      <c r="S47" s="74">
        <f t="shared" si="6"/>
        <v>993487</v>
      </c>
      <c r="T47" s="73">
        <f t="shared" si="6"/>
        <v>-411583</v>
      </c>
      <c r="U47" s="73">
        <f t="shared" si="6"/>
        <v>-76987</v>
      </c>
      <c r="V47" s="74">
        <f t="shared" si="6"/>
        <v>504917</v>
      </c>
      <c r="W47" s="74">
        <f t="shared" si="6"/>
        <v>-2943670</v>
      </c>
      <c r="X47" s="74">
        <f t="shared" si="6"/>
        <v>-3224022</v>
      </c>
      <c r="Y47" s="74">
        <f t="shared" si="6"/>
        <v>280352</v>
      </c>
      <c r="Z47" s="75">
        <f>+IF(X47&lt;&gt;0,+(Y47/X47)*100,0)</f>
        <v>-8.6957222996617283</v>
      </c>
      <c r="AA47" s="76">
        <f>SUM(AA45:AA46)</f>
        <v>-3224022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1927752</v>
      </c>
      <c r="D9" s="6"/>
      <c r="E9" s="7">
        <v>1920072</v>
      </c>
      <c r="F9" s="8">
        <v>1920072</v>
      </c>
      <c r="G9" s="8">
        <v>167592</v>
      </c>
      <c r="H9" s="8">
        <v>167592</v>
      </c>
      <c r="I9" s="8">
        <v>167592</v>
      </c>
      <c r="J9" s="8">
        <v>502776</v>
      </c>
      <c r="K9" s="8">
        <v>167466</v>
      </c>
      <c r="L9" s="8">
        <v>166942</v>
      </c>
      <c r="M9" s="8">
        <v>166942</v>
      </c>
      <c r="N9" s="8">
        <v>501350</v>
      </c>
      <c r="O9" s="8">
        <v>166418</v>
      </c>
      <c r="P9" s="8">
        <v>166418</v>
      </c>
      <c r="Q9" s="8"/>
      <c r="R9" s="8">
        <v>332836</v>
      </c>
      <c r="S9" s="8">
        <v>166418</v>
      </c>
      <c r="T9" s="8">
        <v>166942</v>
      </c>
      <c r="U9" s="8">
        <v>166942</v>
      </c>
      <c r="V9" s="8">
        <v>500302</v>
      </c>
      <c r="W9" s="8">
        <v>1837264</v>
      </c>
      <c r="X9" s="8">
        <v>1920072</v>
      </c>
      <c r="Y9" s="8">
        <v>-82808</v>
      </c>
      <c r="Z9" s="2">
        <v>-4.3127549383564787</v>
      </c>
      <c r="AA9" s="6">
        <v>1920072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1927752</v>
      </c>
      <c r="D21" s="33">
        <f t="shared" si="0"/>
        <v>0</v>
      </c>
      <c r="E21" s="34">
        <f t="shared" si="0"/>
        <v>1920072</v>
      </c>
      <c r="F21" s="35">
        <f t="shared" si="0"/>
        <v>1920072</v>
      </c>
      <c r="G21" s="35">
        <f t="shared" si="0"/>
        <v>167592</v>
      </c>
      <c r="H21" s="35">
        <f t="shared" si="0"/>
        <v>167592</v>
      </c>
      <c r="I21" s="35">
        <f t="shared" si="0"/>
        <v>167592</v>
      </c>
      <c r="J21" s="35">
        <f t="shared" si="0"/>
        <v>502776</v>
      </c>
      <c r="K21" s="35">
        <f t="shared" si="0"/>
        <v>167466</v>
      </c>
      <c r="L21" s="35">
        <f t="shared" si="0"/>
        <v>166942</v>
      </c>
      <c r="M21" s="35">
        <f t="shared" si="0"/>
        <v>166942</v>
      </c>
      <c r="N21" s="35">
        <f t="shared" si="0"/>
        <v>501350</v>
      </c>
      <c r="O21" s="35">
        <f t="shared" si="0"/>
        <v>166418</v>
      </c>
      <c r="P21" s="35">
        <f t="shared" si="0"/>
        <v>166418</v>
      </c>
      <c r="Q21" s="35">
        <f t="shared" si="0"/>
        <v>0</v>
      </c>
      <c r="R21" s="35">
        <f t="shared" si="0"/>
        <v>332836</v>
      </c>
      <c r="S21" s="35">
        <f t="shared" si="0"/>
        <v>166418</v>
      </c>
      <c r="T21" s="35">
        <f t="shared" si="0"/>
        <v>166942</v>
      </c>
      <c r="U21" s="35">
        <f t="shared" si="0"/>
        <v>166942</v>
      </c>
      <c r="V21" s="35">
        <f t="shared" si="0"/>
        <v>500302</v>
      </c>
      <c r="W21" s="35">
        <f t="shared" si="0"/>
        <v>1837264</v>
      </c>
      <c r="X21" s="35">
        <f t="shared" si="0"/>
        <v>1920072</v>
      </c>
      <c r="Y21" s="35">
        <f t="shared" si="0"/>
        <v>-82808</v>
      </c>
      <c r="Z21" s="36">
        <f>+IF(X21&lt;&gt;0,+(Y21/X21)*100,0)</f>
        <v>-4.3127549383564787</v>
      </c>
      <c r="AA21" s="33">
        <f>SUM(AA5:AA20)</f>
        <v>1920072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14572821</v>
      </c>
      <c r="D24" s="6"/>
      <c r="E24" s="7">
        <v>15835255</v>
      </c>
      <c r="F24" s="8">
        <v>15835255</v>
      </c>
      <c r="G24" s="8">
        <v>1121571</v>
      </c>
      <c r="H24" s="8">
        <v>1326204</v>
      </c>
      <c r="I24" s="8">
        <v>1107655</v>
      </c>
      <c r="J24" s="8">
        <v>3555430</v>
      </c>
      <c r="K24" s="8">
        <v>1243305</v>
      </c>
      <c r="L24" s="8">
        <v>1158411</v>
      </c>
      <c r="M24" s="8">
        <v>1110894</v>
      </c>
      <c r="N24" s="8">
        <v>3512610</v>
      </c>
      <c r="O24" s="8">
        <v>1113238</v>
      </c>
      <c r="P24" s="8">
        <v>1120204</v>
      </c>
      <c r="Q24" s="8"/>
      <c r="R24" s="8">
        <v>2233442</v>
      </c>
      <c r="S24" s="8">
        <v>1212059</v>
      </c>
      <c r="T24" s="8">
        <v>1264987</v>
      </c>
      <c r="U24" s="8">
        <v>1364152</v>
      </c>
      <c r="V24" s="8">
        <v>3841198</v>
      </c>
      <c r="W24" s="8">
        <v>13142680</v>
      </c>
      <c r="X24" s="8">
        <v>15835255</v>
      </c>
      <c r="Y24" s="8">
        <v>-2692575</v>
      </c>
      <c r="Z24" s="2">
        <v>-17.003673133144996</v>
      </c>
      <c r="AA24" s="6">
        <v>15835255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306937</v>
      </c>
      <c r="D27" s="6"/>
      <c r="E27" s="7"/>
      <c r="F27" s="8"/>
      <c r="G27" s="8">
        <v>61388</v>
      </c>
      <c r="H27" s="8">
        <v>61388</v>
      </c>
      <c r="I27" s="8">
        <v>61388</v>
      </c>
      <c r="J27" s="8">
        <v>184164</v>
      </c>
      <c r="K27" s="8">
        <v>61388</v>
      </c>
      <c r="L27" s="8">
        <v>61388</v>
      </c>
      <c r="M27" s="8">
        <v>61388</v>
      </c>
      <c r="N27" s="8">
        <v>184164</v>
      </c>
      <c r="O27" s="8">
        <v>61388</v>
      </c>
      <c r="P27" s="8">
        <v>61388</v>
      </c>
      <c r="Q27" s="8"/>
      <c r="R27" s="8">
        <v>122776</v>
      </c>
      <c r="S27" s="8"/>
      <c r="T27" s="8"/>
      <c r="U27" s="8"/>
      <c r="V27" s="8"/>
      <c r="W27" s="8">
        <v>491104</v>
      </c>
      <c r="X27" s="8"/>
      <c r="Y27" s="8">
        <v>491104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91507</v>
      </c>
      <c r="D33" s="6"/>
      <c r="E33" s="7">
        <v>96786</v>
      </c>
      <c r="F33" s="8">
        <v>96786</v>
      </c>
      <c r="G33" s="8">
        <v>8614</v>
      </c>
      <c r="H33" s="8">
        <v>10797</v>
      </c>
      <c r="I33" s="8">
        <v>8618</v>
      </c>
      <c r="J33" s="8">
        <v>28029</v>
      </c>
      <c r="K33" s="8">
        <v>9725</v>
      </c>
      <c r="L33" s="8">
        <v>9102</v>
      </c>
      <c r="M33" s="8">
        <v>8604</v>
      </c>
      <c r="N33" s="8">
        <v>27431</v>
      </c>
      <c r="O33" s="8">
        <v>8624</v>
      </c>
      <c r="P33" s="8">
        <v>8738</v>
      </c>
      <c r="Q33" s="8"/>
      <c r="R33" s="8">
        <v>17362</v>
      </c>
      <c r="S33" s="8">
        <v>9368</v>
      </c>
      <c r="T33" s="8">
        <v>9878</v>
      </c>
      <c r="U33" s="8">
        <v>10772</v>
      </c>
      <c r="V33" s="8">
        <v>30018</v>
      </c>
      <c r="W33" s="8">
        <v>102840</v>
      </c>
      <c r="X33" s="8">
        <v>96786</v>
      </c>
      <c r="Y33" s="8">
        <v>6054</v>
      </c>
      <c r="Z33" s="2">
        <v>6.2550368854999689</v>
      </c>
      <c r="AA33" s="6">
        <v>96786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14971265</v>
      </c>
      <c r="D35" s="33">
        <f>SUM(D24:D34)</f>
        <v>0</v>
      </c>
      <c r="E35" s="34">
        <f t="shared" si="1"/>
        <v>15932041</v>
      </c>
      <c r="F35" s="35">
        <f t="shared" si="1"/>
        <v>15932041</v>
      </c>
      <c r="G35" s="35">
        <f t="shared" si="1"/>
        <v>1191573</v>
      </c>
      <c r="H35" s="35">
        <f t="shared" si="1"/>
        <v>1398389</v>
      </c>
      <c r="I35" s="35">
        <f t="shared" si="1"/>
        <v>1177661</v>
      </c>
      <c r="J35" s="35">
        <f t="shared" si="1"/>
        <v>3767623</v>
      </c>
      <c r="K35" s="35">
        <f t="shared" si="1"/>
        <v>1314418</v>
      </c>
      <c r="L35" s="35">
        <f t="shared" si="1"/>
        <v>1228901</v>
      </c>
      <c r="M35" s="35">
        <f t="shared" si="1"/>
        <v>1180886</v>
      </c>
      <c r="N35" s="35">
        <f t="shared" si="1"/>
        <v>3724205</v>
      </c>
      <c r="O35" s="35">
        <f t="shared" si="1"/>
        <v>1183250</v>
      </c>
      <c r="P35" s="35">
        <f t="shared" si="1"/>
        <v>1190330</v>
      </c>
      <c r="Q35" s="35">
        <f t="shared" si="1"/>
        <v>0</v>
      </c>
      <c r="R35" s="35">
        <f t="shared" si="1"/>
        <v>2373580</v>
      </c>
      <c r="S35" s="35">
        <f t="shared" si="1"/>
        <v>1221427</v>
      </c>
      <c r="T35" s="35">
        <f t="shared" si="1"/>
        <v>1274865</v>
      </c>
      <c r="U35" s="35">
        <f t="shared" si="1"/>
        <v>1374924</v>
      </c>
      <c r="V35" s="35">
        <f t="shared" si="1"/>
        <v>3871216</v>
      </c>
      <c r="W35" s="35">
        <f t="shared" si="1"/>
        <v>13736624</v>
      </c>
      <c r="X35" s="35">
        <f t="shared" si="1"/>
        <v>15932041</v>
      </c>
      <c r="Y35" s="35">
        <f t="shared" si="1"/>
        <v>-2195417</v>
      </c>
      <c r="Z35" s="36">
        <f>+IF(X35&lt;&gt;0,+(Y35/X35)*100,0)</f>
        <v>-13.779885452215446</v>
      </c>
      <c r="AA35" s="33">
        <f>SUM(AA24:AA34)</f>
        <v>15932041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-13043513</v>
      </c>
      <c r="D37" s="46">
        <f>+D21-D35</f>
        <v>0</v>
      </c>
      <c r="E37" s="47">
        <f t="shared" si="2"/>
        <v>-14011969</v>
      </c>
      <c r="F37" s="48">
        <f t="shared" si="2"/>
        <v>-14011969</v>
      </c>
      <c r="G37" s="48">
        <f t="shared" si="2"/>
        <v>-1023981</v>
      </c>
      <c r="H37" s="48">
        <f t="shared" si="2"/>
        <v>-1230797</v>
      </c>
      <c r="I37" s="48">
        <f t="shared" si="2"/>
        <v>-1010069</v>
      </c>
      <c r="J37" s="48">
        <f t="shared" si="2"/>
        <v>-3264847</v>
      </c>
      <c r="K37" s="48">
        <f t="shared" si="2"/>
        <v>-1146952</v>
      </c>
      <c r="L37" s="48">
        <f t="shared" si="2"/>
        <v>-1061959</v>
      </c>
      <c r="M37" s="48">
        <f t="shared" si="2"/>
        <v>-1013944</v>
      </c>
      <c r="N37" s="48">
        <f t="shared" si="2"/>
        <v>-3222855</v>
      </c>
      <c r="O37" s="48">
        <f t="shared" si="2"/>
        <v>-1016832</v>
      </c>
      <c r="P37" s="48">
        <f t="shared" si="2"/>
        <v>-1023912</v>
      </c>
      <c r="Q37" s="48">
        <f t="shared" si="2"/>
        <v>0</v>
      </c>
      <c r="R37" s="48">
        <f t="shared" si="2"/>
        <v>-2040744</v>
      </c>
      <c r="S37" s="48">
        <f t="shared" si="2"/>
        <v>-1055009</v>
      </c>
      <c r="T37" s="48">
        <f t="shared" si="2"/>
        <v>-1107923</v>
      </c>
      <c r="U37" s="48">
        <f t="shared" si="2"/>
        <v>-1207982</v>
      </c>
      <c r="V37" s="48">
        <f t="shared" si="2"/>
        <v>-3370914</v>
      </c>
      <c r="W37" s="48">
        <f t="shared" si="2"/>
        <v>-11899360</v>
      </c>
      <c r="X37" s="48">
        <f>IF(F21=F35,0,X21-X35)</f>
        <v>-14011969</v>
      </c>
      <c r="Y37" s="48">
        <f t="shared" si="2"/>
        <v>2112609</v>
      </c>
      <c r="Z37" s="49">
        <f>+IF(X37&lt;&gt;0,+(Y37/X37)*100,0)</f>
        <v>-15.077174378561642</v>
      </c>
      <c r="AA37" s="46">
        <f>+AA21-AA35</f>
        <v>-14011969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-13043513</v>
      </c>
      <c r="D41" s="56">
        <f>SUM(D37:D40)</f>
        <v>0</v>
      </c>
      <c r="E41" s="57">
        <f t="shared" si="3"/>
        <v>-14011969</v>
      </c>
      <c r="F41" s="58">
        <f t="shared" si="3"/>
        <v>-14011969</v>
      </c>
      <c r="G41" s="58">
        <f t="shared" si="3"/>
        <v>-1023981</v>
      </c>
      <c r="H41" s="58">
        <f t="shared" si="3"/>
        <v>-1230797</v>
      </c>
      <c r="I41" s="58">
        <f t="shared" si="3"/>
        <v>-1010069</v>
      </c>
      <c r="J41" s="58">
        <f t="shared" si="3"/>
        <v>-3264847</v>
      </c>
      <c r="K41" s="58">
        <f t="shared" si="3"/>
        <v>-1146952</v>
      </c>
      <c r="L41" s="58">
        <f t="shared" si="3"/>
        <v>-1061959</v>
      </c>
      <c r="M41" s="58">
        <f t="shared" si="3"/>
        <v>-1013944</v>
      </c>
      <c r="N41" s="58">
        <f t="shared" si="3"/>
        <v>-3222855</v>
      </c>
      <c r="O41" s="58">
        <f t="shared" si="3"/>
        <v>-1016832</v>
      </c>
      <c r="P41" s="58">
        <f t="shared" si="3"/>
        <v>-1023912</v>
      </c>
      <c r="Q41" s="58">
        <f t="shared" si="3"/>
        <v>0</v>
      </c>
      <c r="R41" s="58">
        <f t="shared" si="3"/>
        <v>-2040744</v>
      </c>
      <c r="S41" s="58">
        <f t="shared" si="3"/>
        <v>-1055009</v>
      </c>
      <c r="T41" s="58">
        <f t="shared" si="3"/>
        <v>-1107923</v>
      </c>
      <c r="U41" s="58">
        <f t="shared" si="3"/>
        <v>-1207982</v>
      </c>
      <c r="V41" s="58">
        <f t="shared" si="3"/>
        <v>-3370914</v>
      </c>
      <c r="W41" s="58">
        <f t="shared" si="3"/>
        <v>-11899360</v>
      </c>
      <c r="X41" s="58">
        <f t="shared" si="3"/>
        <v>-14011969</v>
      </c>
      <c r="Y41" s="58">
        <f t="shared" si="3"/>
        <v>2112609</v>
      </c>
      <c r="Z41" s="59">
        <f>+IF(X41&lt;&gt;0,+(Y41/X41)*100,0)</f>
        <v>-15.077174378561642</v>
      </c>
      <c r="AA41" s="56">
        <f>SUM(AA37:AA40)</f>
        <v>-14011969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-13043513</v>
      </c>
      <c r="D43" s="64">
        <f>+D41-D42</f>
        <v>0</v>
      </c>
      <c r="E43" s="65">
        <f t="shared" si="4"/>
        <v>-14011969</v>
      </c>
      <c r="F43" s="66">
        <f t="shared" si="4"/>
        <v>-14011969</v>
      </c>
      <c r="G43" s="66">
        <f t="shared" si="4"/>
        <v>-1023981</v>
      </c>
      <c r="H43" s="66">
        <f t="shared" si="4"/>
        <v>-1230797</v>
      </c>
      <c r="I43" s="66">
        <f t="shared" si="4"/>
        <v>-1010069</v>
      </c>
      <c r="J43" s="66">
        <f t="shared" si="4"/>
        <v>-3264847</v>
      </c>
      <c r="K43" s="66">
        <f t="shared" si="4"/>
        <v>-1146952</v>
      </c>
      <c r="L43" s="66">
        <f t="shared" si="4"/>
        <v>-1061959</v>
      </c>
      <c r="M43" s="66">
        <f t="shared" si="4"/>
        <v>-1013944</v>
      </c>
      <c r="N43" s="66">
        <f t="shared" si="4"/>
        <v>-3222855</v>
      </c>
      <c r="O43" s="66">
        <f t="shared" si="4"/>
        <v>-1016832</v>
      </c>
      <c r="P43" s="66">
        <f t="shared" si="4"/>
        <v>-1023912</v>
      </c>
      <c r="Q43" s="66">
        <f t="shared" si="4"/>
        <v>0</v>
      </c>
      <c r="R43" s="66">
        <f t="shared" si="4"/>
        <v>-2040744</v>
      </c>
      <c r="S43" s="66">
        <f t="shared" si="4"/>
        <v>-1055009</v>
      </c>
      <c r="T43" s="66">
        <f t="shared" si="4"/>
        <v>-1107923</v>
      </c>
      <c r="U43" s="66">
        <f t="shared" si="4"/>
        <v>-1207982</v>
      </c>
      <c r="V43" s="66">
        <f t="shared" si="4"/>
        <v>-3370914</v>
      </c>
      <c r="W43" s="66">
        <f t="shared" si="4"/>
        <v>-11899360</v>
      </c>
      <c r="X43" s="66">
        <f t="shared" si="4"/>
        <v>-14011969</v>
      </c>
      <c r="Y43" s="66">
        <f t="shared" si="4"/>
        <v>2112609</v>
      </c>
      <c r="Z43" s="67">
        <f>+IF(X43&lt;&gt;0,+(Y43/X43)*100,0)</f>
        <v>-15.077174378561642</v>
      </c>
      <c r="AA43" s="64">
        <f>+AA41-AA42</f>
        <v>-14011969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-13043513</v>
      </c>
      <c r="D45" s="56">
        <f>SUM(D43:D44)</f>
        <v>0</v>
      </c>
      <c r="E45" s="57">
        <f t="shared" si="5"/>
        <v>-14011969</v>
      </c>
      <c r="F45" s="58">
        <f t="shared" si="5"/>
        <v>-14011969</v>
      </c>
      <c r="G45" s="58">
        <f t="shared" si="5"/>
        <v>-1023981</v>
      </c>
      <c r="H45" s="58">
        <f t="shared" si="5"/>
        <v>-1230797</v>
      </c>
      <c r="I45" s="58">
        <f t="shared" si="5"/>
        <v>-1010069</v>
      </c>
      <c r="J45" s="58">
        <f t="shared" si="5"/>
        <v>-3264847</v>
      </c>
      <c r="K45" s="58">
        <f t="shared" si="5"/>
        <v>-1146952</v>
      </c>
      <c r="L45" s="58">
        <f t="shared" si="5"/>
        <v>-1061959</v>
      </c>
      <c r="M45" s="58">
        <f t="shared" si="5"/>
        <v>-1013944</v>
      </c>
      <c r="N45" s="58">
        <f t="shared" si="5"/>
        <v>-3222855</v>
      </c>
      <c r="O45" s="58">
        <f t="shared" si="5"/>
        <v>-1016832</v>
      </c>
      <c r="P45" s="58">
        <f t="shared" si="5"/>
        <v>-1023912</v>
      </c>
      <c r="Q45" s="58">
        <f t="shared" si="5"/>
        <v>0</v>
      </c>
      <c r="R45" s="58">
        <f t="shared" si="5"/>
        <v>-2040744</v>
      </c>
      <c r="S45" s="58">
        <f t="shared" si="5"/>
        <v>-1055009</v>
      </c>
      <c r="T45" s="58">
        <f t="shared" si="5"/>
        <v>-1107923</v>
      </c>
      <c r="U45" s="58">
        <f t="shared" si="5"/>
        <v>-1207982</v>
      </c>
      <c r="V45" s="58">
        <f t="shared" si="5"/>
        <v>-3370914</v>
      </c>
      <c r="W45" s="58">
        <f t="shared" si="5"/>
        <v>-11899360</v>
      </c>
      <c r="X45" s="58">
        <f t="shared" si="5"/>
        <v>-14011969</v>
      </c>
      <c r="Y45" s="58">
        <f t="shared" si="5"/>
        <v>2112609</v>
      </c>
      <c r="Z45" s="59">
        <f>+IF(X45&lt;&gt;0,+(Y45/X45)*100,0)</f>
        <v>-15.077174378561642</v>
      </c>
      <c r="AA45" s="56">
        <f>SUM(AA43:AA44)</f>
        <v>-14011969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-13043513</v>
      </c>
      <c r="D47" s="71">
        <f>SUM(D45:D46)</f>
        <v>0</v>
      </c>
      <c r="E47" s="72">
        <f t="shared" si="6"/>
        <v>-14011969</v>
      </c>
      <c r="F47" s="73">
        <f t="shared" si="6"/>
        <v>-14011969</v>
      </c>
      <c r="G47" s="73">
        <f t="shared" si="6"/>
        <v>-1023981</v>
      </c>
      <c r="H47" s="74">
        <f t="shared" si="6"/>
        <v>-1230797</v>
      </c>
      <c r="I47" s="74">
        <f t="shared" si="6"/>
        <v>-1010069</v>
      </c>
      <c r="J47" s="74">
        <f t="shared" si="6"/>
        <v>-3264847</v>
      </c>
      <c r="K47" s="74">
        <f t="shared" si="6"/>
        <v>-1146952</v>
      </c>
      <c r="L47" s="74">
        <f t="shared" si="6"/>
        <v>-1061959</v>
      </c>
      <c r="M47" s="73">
        <f t="shared" si="6"/>
        <v>-1013944</v>
      </c>
      <c r="N47" s="73">
        <f t="shared" si="6"/>
        <v>-3222855</v>
      </c>
      <c r="O47" s="74">
        <f t="shared" si="6"/>
        <v>-1016832</v>
      </c>
      <c r="P47" s="74">
        <f t="shared" si="6"/>
        <v>-1023912</v>
      </c>
      <c r="Q47" s="74">
        <f t="shared" si="6"/>
        <v>0</v>
      </c>
      <c r="R47" s="74">
        <f t="shared" si="6"/>
        <v>-2040744</v>
      </c>
      <c r="S47" s="74">
        <f t="shared" si="6"/>
        <v>-1055009</v>
      </c>
      <c r="T47" s="73">
        <f t="shared" si="6"/>
        <v>-1107923</v>
      </c>
      <c r="U47" s="73">
        <f t="shared" si="6"/>
        <v>-1207982</v>
      </c>
      <c r="V47" s="74">
        <f t="shared" si="6"/>
        <v>-3370914</v>
      </c>
      <c r="W47" s="74">
        <f t="shared" si="6"/>
        <v>-11899360</v>
      </c>
      <c r="X47" s="74">
        <f t="shared" si="6"/>
        <v>-14011969</v>
      </c>
      <c r="Y47" s="74">
        <f t="shared" si="6"/>
        <v>2112609</v>
      </c>
      <c r="Z47" s="75">
        <f>+IF(X47&lt;&gt;0,+(Y47/X47)*100,0)</f>
        <v>-15.077174378561642</v>
      </c>
      <c r="AA47" s="76">
        <f>SUM(AA45:AA46)</f>
        <v>-14011969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10346203</v>
      </c>
      <c r="D9" s="6"/>
      <c r="E9" s="7">
        <v>11305577</v>
      </c>
      <c r="F9" s="8">
        <v>11305577</v>
      </c>
      <c r="G9" s="8">
        <v>913884</v>
      </c>
      <c r="H9" s="8">
        <v>913259</v>
      </c>
      <c r="I9" s="8">
        <v>913546</v>
      </c>
      <c r="J9" s="8">
        <v>2740689</v>
      </c>
      <c r="K9" s="8">
        <v>913346</v>
      </c>
      <c r="L9" s="8">
        <v>920848</v>
      </c>
      <c r="M9" s="8">
        <v>920830</v>
      </c>
      <c r="N9" s="8">
        <v>2755024</v>
      </c>
      <c r="O9" s="8">
        <v>898526</v>
      </c>
      <c r="P9" s="8">
        <v>917780</v>
      </c>
      <c r="Q9" s="8">
        <v>865864</v>
      </c>
      <c r="R9" s="8">
        <v>2682170</v>
      </c>
      <c r="S9" s="8">
        <v>913012</v>
      </c>
      <c r="T9" s="8">
        <v>913359</v>
      </c>
      <c r="U9" s="8">
        <v>913272</v>
      </c>
      <c r="V9" s="8">
        <v>2739643</v>
      </c>
      <c r="W9" s="8">
        <v>10917526</v>
      </c>
      <c r="X9" s="8">
        <v>11305577</v>
      </c>
      <c r="Y9" s="8">
        <v>-388051</v>
      </c>
      <c r="Z9" s="2">
        <v>-3.4323856270228403</v>
      </c>
      <c r="AA9" s="6">
        <v>11305577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10346203</v>
      </c>
      <c r="D21" s="33">
        <f t="shared" si="0"/>
        <v>0</v>
      </c>
      <c r="E21" s="34">
        <f t="shared" si="0"/>
        <v>11305577</v>
      </c>
      <c r="F21" s="35">
        <f t="shared" si="0"/>
        <v>11305577</v>
      </c>
      <c r="G21" s="35">
        <f t="shared" si="0"/>
        <v>913884</v>
      </c>
      <c r="H21" s="35">
        <f t="shared" si="0"/>
        <v>913259</v>
      </c>
      <c r="I21" s="35">
        <f t="shared" si="0"/>
        <v>913546</v>
      </c>
      <c r="J21" s="35">
        <f t="shared" si="0"/>
        <v>2740689</v>
      </c>
      <c r="K21" s="35">
        <f t="shared" si="0"/>
        <v>913346</v>
      </c>
      <c r="L21" s="35">
        <f t="shared" si="0"/>
        <v>920848</v>
      </c>
      <c r="M21" s="35">
        <f t="shared" si="0"/>
        <v>920830</v>
      </c>
      <c r="N21" s="35">
        <f t="shared" si="0"/>
        <v>2755024</v>
      </c>
      <c r="O21" s="35">
        <f t="shared" si="0"/>
        <v>898526</v>
      </c>
      <c r="P21" s="35">
        <f t="shared" si="0"/>
        <v>917780</v>
      </c>
      <c r="Q21" s="35">
        <f t="shared" si="0"/>
        <v>865864</v>
      </c>
      <c r="R21" s="35">
        <f t="shared" si="0"/>
        <v>2682170</v>
      </c>
      <c r="S21" s="35">
        <f t="shared" si="0"/>
        <v>913012</v>
      </c>
      <c r="T21" s="35">
        <f t="shared" si="0"/>
        <v>913359</v>
      </c>
      <c r="U21" s="35">
        <f t="shared" si="0"/>
        <v>913272</v>
      </c>
      <c r="V21" s="35">
        <f t="shared" si="0"/>
        <v>2739643</v>
      </c>
      <c r="W21" s="35">
        <f t="shared" si="0"/>
        <v>10917526</v>
      </c>
      <c r="X21" s="35">
        <f t="shared" si="0"/>
        <v>11305577</v>
      </c>
      <c r="Y21" s="35">
        <f t="shared" si="0"/>
        <v>-388051</v>
      </c>
      <c r="Z21" s="36">
        <f>+IF(X21&lt;&gt;0,+(Y21/X21)*100,0)</f>
        <v>-3.4323856270228403</v>
      </c>
      <c r="AA21" s="33">
        <f>SUM(AA5:AA20)</f>
        <v>11305577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983842</v>
      </c>
      <c r="F24" s="8">
        <v>226509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226509</v>
      </c>
      <c r="Y24" s="8">
        <v>-226509</v>
      </c>
      <c r="Z24" s="2">
        <v>-100</v>
      </c>
      <c r="AA24" s="6">
        <v>226509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126588</v>
      </c>
      <c r="U27" s="8"/>
      <c r="V27" s="8">
        <v>126588</v>
      </c>
      <c r="W27" s="8">
        <v>126588</v>
      </c>
      <c r="X27" s="8"/>
      <c r="Y27" s="8">
        <v>126588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6834748</v>
      </c>
      <c r="D31" s="6"/>
      <c r="E31" s="7">
        <v>7660000</v>
      </c>
      <c r="F31" s="8">
        <v>7081951</v>
      </c>
      <c r="G31" s="8">
        <v>189663</v>
      </c>
      <c r="H31" s="8">
        <v>91683</v>
      </c>
      <c r="I31" s="8">
        <v>547733</v>
      </c>
      <c r="J31" s="8">
        <v>829079</v>
      </c>
      <c r="K31" s="8">
        <v>887410</v>
      </c>
      <c r="L31" s="8">
        <v>694573</v>
      </c>
      <c r="M31" s="8">
        <v>639415</v>
      </c>
      <c r="N31" s="8">
        <v>2221398</v>
      </c>
      <c r="O31" s="8">
        <v>954663</v>
      </c>
      <c r="P31" s="8">
        <v>474183</v>
      </c>
      <c r="Q31" s="8">
        <v>189663</v>
      </c>
      <c r="R31" s="8">
        <v>1618509</v>
      </c>
      <c r="S31" s="8">
        <v>572163</v>
      </c>
      <c r="T31" s="8">
        <v>1012038</v>
      </c>
      <c r="U31" s="8">
        <v>670143</v>
      </c>
      <c r="V31" s="8">
        <v>2254344</v>
      </c>
      <c r="W31" s="8">
        <v>6923330</v>
      </c>
      <c r="X31" s="8">
        <v>7081951</v>
      </c>
      <c r="Y31" s="8">
        <v>-158621</v>
      </c>
      <c r="Z31" s="2">
        <v>-2.2397923961913886</v>
      </c>
      <c r="AA31" s="6">
        <v>7081951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248149</v>
      </c>
      <c r="D33" s="6"/>
      <c r="E33" s="7">
        <v>391999</v>
      </c>
      <c r="F33" s="8">
        <v>636140</v>
      </c>
      <c r="G33" s="8"/>
      <c r="H33" s="8">
        <v>69008</v>
      </c>
      <c r="I33" s="8"/>
      <c r="J33" s="8">
        <v>69008</v>
      </c>
      <c r="K33" s="8"/>
      <c r="L33" s="8"/>
      <c r="M33" s="8"/>
      <c r="N33" s="8"/>
      <c r="O33" s="8">
        <v>1650</v>
      </c>
      <c r="P33" s="8"/>
      <c r="Q33" s="8"/>
      <c r="R33" s="8">
        <v>1650</v>
      </c>
      <c r="S33" s="8"/>
      <c r="T33" s="8">
        <v>114400</v>
      </c>
      <c r="U33" s="8"/>
      <c r="V33" s="8">
        <v>114400</v>
      </c>
      <c r="W33" s="8">
        <v>185058</v>
      </c>
      <c r="X33" s="8">
        <v>636140</v>
      </c>
      <c r="Y33" s="8">
        <v>-451082</v>
      </c>
      <c r="Z33" s="2">
        <v>-70.909233816455497</v>
      </c>
      <c r="AA33" s="6">
        <v>636140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7082897</v>
      </c>
      <c r="D35" s="33">
        <f>SUM(D24:D34)</f>
        <v>0</v>
      </c>
      <c r="E35" s="34">
        <f t="shared" si="1"/>
        <v>9035841</v>
      </c>
      <c r="F35" s="35">
        <f t="shared" si="1"/>
        <v>7944600</v>
      </c>
      <c r="G35" s="35">
        <f t="shared" si="1"/>
        <v>189663</v>
      </c>
      <c r="H35" s="35">
        <f t="shared" si="1"/>
        <v>160691</v>
      </c>
      <c r="I35" s="35">
        <f t="shared" si="1"/>
        <v>547733</v>
      </c>
      <c r="J35" s="35">
        <f t="shared" si="1"/>
        <v>898087</v>
      </c>
      <c r="K35" s="35">
        <f t="shared" si="1"/>
        <v>887410</v>
      </c>
      <c r="L35" s="35">
        <f t="shared" si="1"/>
        <v>694573</v>
      </c>
      <c r="M35" s="35">
        <f t="shared" si="1"/>
        <v>639415</v>
      </c>
      <c r="N35" s="35">
        <f t="shared" si="1"/>
        <v>2221398</v>
      </c>
      <c r="O35" s="35">
        <f t="shared" si="1"/>
        <v>956313</v>
      </c>
      <c r="P35" s="35">
        <f t="shared" si="1"/>
        <v>474183</v>
      </c>
      <c r="Q35" s="35">
        <f t="shared" si="1"/>
        <v>189663</v>
      </c>
      <c r="R35" s="35">
        <f t="shared" si="1"/>
        <v>1620159</v>
      </c>
      <c r="S35" s="35">
        <f t="shared" si="1"/>
        <v>572163</v>
      </c>
      <c r="T35" s="35">
        <f t="shared" si="1"/>
        <v>1253026</v>
      </c>
      <c r="U35" s="35">
        <f t="shared" si="1"/>
        <v>670143</v>
      </c>
      <c r="V35" s="35">
        <f t="shared" si="1"/>
        <v>2495332</v>
      </c>
      <c r="W35" s="35">
        <f t="shared" si="1"/>
        <v>7234976</v>
      </c>
      <c r="X35" s="35">
        <f t="shared" si="1"/>
        <v>7944600</v>
      </c>
      <c r="Y35" s="35">
        <f t="shared" si="1"/>
        <v>-709624</v>
      </c>
      <c r="Z35" s="36">
        <f>+IF(X35&lt;&gt;0,+(Y35/X35)*100,0)</f>
        <v>-8.9321551745839951</v>
      </c>
      <c r="AA35" s="33">
        <f>SUM(AA24:AA34)</f>
        <v>7944600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3263306</v>
      </c>
      <c r="D37" s="46">
        <f>+D21-D35</f>
        <v>0</v>
      </c>
      <c r="E37" s="47">
        <f t="shared" si="2"/>
        <v>2269736</v>
      </c>
      <c r="F37" s="48">
        <f t="shared" si="2"/>
        <v>3360977</v>
      </c>
      <c r="G37" s="48">
        <f t="shared" si="2"/>
        <v>724221</v>
      </c>
      <c r="H37" s="48">
        <f t="shared" si="2"/>
        <v>752568</v>
      </c>
      <c r="I37" s="48">
        <f t="shared" si="2"/>
        <v>365813</v>
      </c>
      <c r="J37" s="48">
        <f t="shared" si="2"/>
        <v>1842602</v>
      </c>
      <c r="K37" s="48">
        <f t="shared" si="2"/>
        <v>25936</v>
      </c>
      <c r="L37" s="48">
        <f t="shared" si="2"/>
        <v>226275</v>
      </c>
      <c r="M37" s="48">
        <f t="shared" si="2"/>
        <v>281415</v>
      </c>
      <c r="N37" s="48">
        <f t="shared" si="2"/>
        <v>533626</v>
      </c>
      <c r="O37" s="48">
        <f t="shared" si="2"/>
        <v>-57787</v>
      </c>
      <c r="P37" s="48">
        <f t="shared" si="2"/>
        <v>443597</v>
      </c>
      <c r="Q37" s="48">
        <f t="shared" si="2"/>
        <v>676201</v>
      </c>
      <c r="R37" s="48">
        <f t="shared" si="2"/>
        <v>1062011</v>
      </c>
      <c r="S37" s="48">
        <f t="shared" si="2"/>
        <v>340849</v>
      </c>
      <c r="T37" s="48">
        <f t="shared" si="2"/>
        <v>-339667</v>
      </c>
      <c r="U37" s="48">
        <f t="shared" si="2"/>
        <v>243129</v>
      </c>
      <c r="V37" s="48">
        <f t="shared" si="2"/>
        <v>244311</v>
      </c>
      <c r="W37" s="48">
        <f t="shared" si="2"/>
        <v>3682550</v>
      </c>
      <c r="X37" s="48">
        <f>IF(F21=F35,0,X21-X35)</f>
        <v>3360977</v>
      </c>
      <c r="Y37" s="48">
        <f t="shared" si="2"/>
        <v>321573</v>
      </c>
      <c r="Z37" s="49">
        <f>+IF(X37&lt;&gt;0,+(Y37/X37)*100,0)</f>
        <v>9.5678429218646848</v>
      </c>
      <c r="AA37" s="46">
        <f>+AA21-AA35</f>
        <v>3360977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3263306</v>
      </c>
      <c r="D41" s="56">
        <f>SUM(D37:D40)</f>
        <v>0</v>
      </c>
      <c r="E41" s="57">
        <f t="shared" si="3"/>
        <v>2269736</v>
      </c>
      <c r="F41" s="58">
        <f t="shared" si="3"/>
        <v>3360977</v>
      </c>
      <c r="G41" s="58">
        <f t="shared" si="3"/>
        <v>724221</v>
      </c>
      <c r="H41" s="58">
        <f t="shared" si="3"/>
        <v>752568</v>
      </c>
      <c r="I41" s="58">
        <f t="shared" si="3"/>
        <v>365813</v>
      </c>
      <c r="J41" s="58">
        <f t="shared" si="3"/>
        <v>1842602</v>
      </c>
      <c r="K41" s="58">
        <f t="shared" si="3"/>
        <v>25936</v>
      </c>
      <c r="L41" s="58">
        <f t="shared" si="3"/>
        <v>226275</v>
      </c>
      <c r="M41" s="58">
        <f t="shared" si="3"/>
        <v>281415</v>
      </c>
      <c r="N41" s="58">
        <f t="shared" si="3"/>
        <v>533626</v>
      </c>
      <c r="O41" s="58">
        <f t="shared" si="3"/>
        <v>-57787</v>
      </c>
      <c r="P41" s="58">
        <f t="shared" si="3"/>
        <v>443597</v>
      </c>
      <c r="Q41" s="58">
        <f t="shared" si="3"/>
        <v>676201</v>
      </c>
      <c r="R41" s="58">
        <f t="shared" si="3"/>
        <v>1062011</v>
      </c>
      <c r="S41" s="58">
        <f t="shared" si="3"/>
        <v>340849</v>
      </c>
      <c r="T41" s="58">
        <f t="shared" si="3"/>
        <v>-339667</v>
      </c>
      <c r="U41" s="58">
        <f t="shared" si="3"/>
        <v>243129</v>
      </c>
      <c r="V41" s="58">
        <f t="shared" si="3"/>
        <v>244311</v>
      </c>
      <c r="W41" s="58">
        <f t="shared" si="3"/>
        <v>3682550</v>
      </c>
      <c r="X41" s="58">
        <f t="shared" si="3"/>
        <v>3360977</v>
      </c>
      <c r="Y41" s="58">
        <f t="shared" si="3"/>
        <v>321573</v>
      </c>
      <c r="Z41" s="59">
        <f>+IF(X41&lt;&gt;0,+(Y41/X41)*100,0)</f>
        <v>9.5678429218646848</v>
      </c>
      <c r="AA41" s="56">
        <f>SUM(AA37:AA40)</f>
        <v>3360977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3263306</v>
      </c>
      <c r="D43" s="64">
        <f>+D41-D42</f>
        <v>0</v>
      </c>
      <c r="E43" s="65">
        <f t="shared" si="4"/>
        <v>2269736</v>
      </c>
      <c r="F43" s="66">
        <f t="shared" si="4"/>
        <v>3360977</v>
      </c>
      <c r="G43" s="66">
        <f t="shared" si="4"/>
        <v>724221</v>
      </c>
      <c r="H43" s="66">
        <f t="shared" si="4"/>
        <v>752568</v>
      </c>
      <c r="I43" s="66">
        <f t="shared" si="4"/>
        <v>365813</v>
      </c>
      <c r="J43" s="66">
        <f t="shared" si="4"/>
        <v>1842602</v>
      </c>
      <c r="K43" s="66">
        <f t="shared" si="4"/>
        <v>25936</v>
      </c>
      <c r="L43" s="66">
        <f t="shared" si="4"/>
        <v>226275</v>
      </c>
      <c r="M43" s="66">
        <f t="shared" si="4"/>
        <v>281415</v>
      </c>
      <c r="N43" s="66">
        <f t="shared" si="4"/>
        <v>533626</v>
      </c>
      <c r="O43" s="66">
        <f t="shared" si="4"/>
        <v>-57787</v>
      </c>
      <c r="P43" s="66">
        <f t="shared" si="4"/>
        <v>443597</v>
      </c>
      <c r="Q43" s="66">
        <f t="shared" si="4"/>
        <v>676201</v>
      </c>
      <c r="R43" s="66">
        <f t="shared" si="4"/>
        <v>1062011</v>
      </c>
      <c r="S43" s="66">
        <f t="shared" si="4"/>
        <v>340849</v>
      </c>
      <c r="T43" s="66">
        <f t="shared" si="4"/>
        <v>-339667</v>
      </c>
      <c r="U43" s="66">
        <f t="shared" si="4"/>
        <v>243129</v>
      </c>
      <c r="V43" s="66">
        <f t="shared" si="4"/>
        <v>244311</v>
      </c>
      <c r="W43" s="66">
        <f t="shared" si="4"/>
        <v>3682550</v>
      </c>
      <c r="X43" s="66">
        <f t="shared" si="4"/>
        <v>3360977</v>
      </c>
      <c r="Y43" s="66">
        <f t="shared" si="4"/>
        <v>321573</v>
      </c>
      <c r="Z43" s="67">
        <f>+IF(X43&lt;&gt;0,+(Y43/X43)*100,0)</f>
        <v>9.5678429218646848</v>
      </c>
      <c r="AA43" s="64">
        <f>+AA41-AA42</f>
        <v>3360977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3263306</v>
      </c>
      <c r="D45" s="56">
        <f>SUM(D43:D44)</f>
        <v>0</v>
      </c>
      <c r="E45" s="57">
        <f t="shared" si="5"/>
        <v>2269736</v>
      </c>
      <c r="F45" s="58">
        <f t="shared" si="5"/>
        <v>3360977</v>
      </c>
      <c r="G45" s="58">
        <f t="shared" si="5"/>
        <v>724221</v>
      </c>
      <c r="H45" s="58">
        <f t="shared" si="5"/>
        <v>752568</v>
      </c>
      <c r="I45" s="58">
        <f t="shared" si="5"/>
        <v>365813</v>
      </c>
      <c r="J45" s="58">
        <f t="shared" si="5"/>
        <v>1842602</v>
      </c>
      <c r="K45" s="58">
        <f t="shared" si="5"/>
        <v>25936</v>
      </c>
      <c r="L45" s="58">
        <f t="shared" si="5"/>
        <v>226275</v>
      </c>
      <c r="M45" s="58">
        <f t="shared" si="5"/>
        <v>281415</v>
      </c>
      <c r="N45" s="58">
        <f t="shared" si="5"/>
        <v>533626</v>
      </c>
      <c r="O45" s="58">
        <f t="shared" si="5"/>
        <v>-57787</v>
      </c>
      <c r="P45" s="58">
        <f t="shared" si="5"/>
        <v>443597</v>
      </c>
      <c r="Q45" s="58">
        <f t="shared" si="5"/>
        <v>676201</v>
      </c>
      <c r="R45" s="58">
        <f t="shared" si="5"/>
        <v>1062011</v>
      </c>
      <c r="S45" s="58">
        <f t="shared" si="5"/>
        <v>340849</v>
      </c>
      <c r="T45" s="58">
        <f t="shared" si="5"/>
        <v>-339667</v>
      </c>
      <c r="U45" s="58">
        <f t="shared" si="5"/>
        <v>243129</v>
      </c>
      <c r="V45" s="58">
        <f t="shared" si="5"/>
        <v>244311</v>
      </c>
      <c r="W45" s="58">
        <f t="shared" si="5"/>
        <v>3682550</v>
      </c>
      <c r="X45" s="58">
        <f t="shared" si="5"/>
        <v>3360977</v>
      </c>
      <c r="Y45" s="58">
        <f t="shared" si="5"/>
        <v>321573</v>
      </c>
      <c r="Z45" s="59">
        <f>+IF(X45&lt;&gt;0,+(Y45/X45)*100,0)</f>
        <v>9.5678429218646848</v>
      </c>
      <c r="AA45" s="56">
        <f>SUM(AA43:AA44)</f>
        <v>3360977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3263306</v>
      </c>
      <c r="D47" s="71">
        <f>SUM(D45:D46)</f>
        <v>0</v>
      </c>
      <c r="E47" s="72">
        <f t="shared" si="6"/>
        <v>2269736</v>
      </c>
      <c r="F47" s="73">
        <f t="shared" si="6"/>
        <v>3360977</v>
      </c>
      <c r="G47" s="73">
        <f t="shared" si="6"/>
        <v>724221</v>
      </c>
      <c r="H47" s="74">
        <f t="shared" si="6"/>
        <v>752568</v>
      </c>
      <c r="I47" s="74">
        <f t="shared" si="6"/>
        <v>365813</v>
      </c>
      <c r="J47" s="74">
        <f t="shared" si="6"/>
        <v>1842602</v>
      </c>
      <c r="K47" s="74">
        <f t="shared" si="6"/>
        <v>25936</v>
      </c>
      <c r="L47" s="74">
        <f t="shared" si="6"/>
        <v>226275</v>
      </c>
      <c r="M47" s="73">
        <f t="shared" si="6"/>
        <v>281415</v>
      </c>
      <c r="N47" s="73">
        <f t="shared" si="6"/>
        <v>533626</v>
      </c>
      <c r="O47" s="74">
        <f t="shared" si="6"/>
        <v>-57787</v>
      </c>
      <c r="P47" s="74">
        <f t="shared" si="6"/>
        <v>443597</v>
      </c>
      <c r="Q47" s="74">
        <f t="shared" si="6"/>
        <v>676201</v>
      </c>
      <c r="R47" s="74">
        <f t="shared" si="6"/>
        <v>1062011</v>
      </c>
      <c r="S47" s="74">
        <f t="shared" si="6"/>
        <v>340849</v>
      </c>
      <c r="T47" s="73">
        <f t="shared" si="6"/>
        <v>-339667</v>
      </c>
      <c r="U47" s="73">
        <f t="shared" si="6"/>
        <v>243129</v>
      </c>
      <c r="V47" s="74">
        <f t="shared" si="6"/>
        <v>244311</v>
      </c>
      <c r="W47" s="74">
        <f t="shared" si="6"/>
        <v>3682550</v>
      </c>
      <c r="X47" s="74">
        <f t="shared" si="6"/>
        <v>3360977</v>
      </c>
      <c r="Y47" s="74">
        <f t="shared" si="6"/>
        <v>321573</v>
      </c>
      <c r="Z47" s="75">
        <f>+IF(X47&lt;&gt;0,+(Y47/X47)*100,0)</f>
        <v>9.5678429218646848</v>
      </c>
      <c r="AA47" s="76">
        <f>SUM(AA45:AA46)</f>
        <v>3360977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624360</v>
      </c>
      <c r="D9" s="6"/>
      <c r="E9" s="7">
        <v>208500</v>
      </c>
      <c r="F9" s="8">
        <v>624360</v>
      </c>
      <c r="G9" s="8">
        <v>52030</v>
      </c>
      <c r="H9" s="8">
        <v>52030</v>
      </c>
      <c r="I9" s="8">
        <v>52030</v>
      </c>
      <c r="J9" s="8">
        <v>156090</v>
      </c>
      <c r="K9" s="8">
        <v>52030</v>
      </c>
      <c r="L9" s="8">
        <v>52030</v>
      </c>
      <c r="M9" s="8">
        <v>52030</v>
      </c>
      <c r="N9" s="8">
        <v>156090</v>
      </c>
      <c r="O9" s="8">
        <v>52030</v>
      </c>
      <c r="P9" s="8">
        <v>52030</v>
      </c>
      <c r="Q9" s="8">
        <v>52030</v>
      </c>
      <c r="R9" s="8">
        <v>156090</v>
      </c>
      <c r="S9" s="8">
        <v>52030</v>
      </c>
      <c r="T9" s="8">
        <v>52030</v>
      </c>
      <c r="U9" s="8">
        <v>52030</v>
      </c>
      <c r="V9" s="8">
        <v>156090</v>
      </c>
      <c r="W9" s="8">
        <v>624360</v>
      </c>
      <c r="X9" s="8">
        <v>624360</v>
      </c>
      <c r="Y9" s="8"/>
      <c r="Z9" s="2"/>
      <c r="AA9" s="6">
        <v>624360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624360</v>
      </c>
      <c r="D21" s="33">
        <f t="shared" si="0"/>
        <v>0</v>
      </c>
      <c r="E21" s="34">
        <f t="shared" si="0"/>
        <v>208500</v>
      </c>
      <c r="F21" s="35">
        <f t="shared" si="0"/>
        <v>624360</v>
      </c>
      <c r="G21" s="35">
        <f t="shared" si="0"/>
        <v>52030</v>
      </c>
      <c r="H21" s="35">
        <f t="shared" si="0"/>
        <v>52030</v>
      </c>
      <c r="I21" s="35">
        <f t="shared" si="0"/>
        <v>52030</v>
      </c>
      <c r="J21" s="35">
        <f t="shared" si="0"/>
        <v>156090</v>
      </c>
      <c r="K21" s="35">
        <f t="shared" si="0"/>
        <v>52030</v>
      </c>
      <c r="L21" s="35">
        <f t="shared" si="0"/>
        <v>52030</v>
      </c>
      <c r="M21" s="35">
        <f t="shared" si="0"/>
        <v>52030</v>
      </c>
      <c r="N21" s="35">
        <f t="shared" si="0"/>
        <v>156090</v>
      </c>
      <c r="O21" s="35">
        <f t="shared" si="0"/>
        <v>52030</v>
      </c>
      <c r="P21" s="35">
        <f t="shared" si="0"/>
        <v>52030</v>
      </c>
      <c r="Q21" s="35">
        <f t="shared" si="0"/>
        <v>52030</v>
      </c>
      <c r="R21" s="35">
        <f t="shared" si="0"/>
        <v>156090</v>
      </c>
      <c r="S21" s="35">
        <f t="shared" si="0"/>
        <v>52030</v>
      </c>
      <c r="T21" s="35">
        <f t="shared" si="0"/>
        <v>52030</v>
      </c>
      <c r="U21" s="35">
        <f t="shared" si="0"/>
        <v>52030</v>
      </c>
      <c r="V21" s="35">
        <f t="shared" si="0"/>
        <v>156090</v>
      </c>
      <c r="W21" s="35">
        <f t="shared" si="0"/>
        <v>624360</v>
      </c>
      <c r="X21" s="35">
        <f t="shared" si="0"/>
        <v>624360</v>
      </c>
      <c r="Y21" s="35">
        <f t="shared" si="0"/>
        <v>0</v>
      </c>
      <c r="Z21" s="36">
        <f>+IF(X21&lt;&gt;0,+(Y21/X21)*100,0)</f>
        <v>0</v>
      </c>
      <c r="AA21" s="33">
        <f>SUM(AA5:AA20)</f>
        <v>624360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989202</v>
      </c>
      <c r="F27" s="8">
        <v>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200000</v>
      </c>
      <c r="Y27" s="8">
        <v>-200000</v>
      </c>
      <c r="Z27" s="2">
        <v>-100</v>
      </c>
      <c r="AA27" s="6">
        <v>200000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173000</v>
      </c>
      <c r="D30" s="6"/>
      <c r="E30" s="7">
        <v>450000</v>
      </c>
      <c r="F30" s="8">
        <v>450000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450000</v>
      </c>
      <c r="Y30" s="8">
        <v>-450000</v>
      </c>
      <c r="Z30" s="2">
        <v>-100</v>
      </c>
      <c r="AA30" s="6">
        <v>450000</v>
      </c>
    </row>
    <row r="31" spans="1:27" x14ac:dyDescent="0.25">
      <c r="A31" s="25" t="s">
        <v>57</v>
      </c>
      <c r="B31" s="24" t="s">
        <v>32</v>
      </c>
      <c r="C31" s="6">
        <v>3013540</v>
      </c>
      <c r="D31" s="6"/>
      <c r="E31" s="7">
        <v>236500</v>
      </c>
      <c r="F31" s="8">
        <v>837645</v>
      </c>
      <c r="G31" s="8">
        <v>85000</v>
      </c>
      <c r="H31" s="8"/>
      <c r="I31" s="8"/>
      <c r="J31" s="8">
        <v>85000</v>
      </c>
      <c r="K31" s="8">
        <v>542000</v>
      </c>
      <c r="L31" s="8"/>
      <c r="M31" s="8"/>
      <c r="N31" s="8">
        <v>542000</v>
      </c>
      <c r="O31" s="8"/>
      <c r="P31" s="8"/>
      <c r="Q31" s="8"/>
      <c r="R31" s="8"/>
      <c r="S31" s="8"/>
      <c r="T31" s="8"/>
      <c r="U31" s="8"/>
      <c r="V31" s="8"/>
      <c r="W31" s="8">
        <v>627000</v>
      </c>
      <c r="X31" s="8">
        <v>837645</v>
      </c>
      <c r="Y31" s="8">
        <v>-210645</v>
      </c>
      <c r="Z31" s="2">
        <v>-25.147287932238598</v>
      </c>
      <c r="AA31" s="6">
        <v>837645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8847180</v>
      </c>
      <c r="D33" s="6"/>
      <c r="E33" s="7">
        <v>300000</v>
      </c>
      <c r="F33" s="8">
        <v>6522776</v>
      </c>
      <c r="G33" s="8">
        <v>581800</v>
      </c>
      <c r="H33" s="8">
        <v>1348600</v>
      </c>
      <c r="I33" s="8">
        <v>920006</v>
      </c>
      <c r="J33" s="8">
        <v>2850406</v>
      </c>
      <c r="K33" s="8">
        <v>1919170</v>
      </c>
      <c r="L33" s="8">
        <v>779400</v>
      </c>
      <c r="M33" s="8">
        <v>779400</v>
      </c>
      <c r="N33" s="8">
        <v>3477970</v>
      </c>
      <c r="O33" s="8">
        <v>753835</v>
      </c>
      <c r="P33" s="8">
        <v>779400</v>
      </c>
      <c r="Q33" s="8"/>
      <c r="R33" s="8">
        <v>1533235</v>
      </c>
      <c r="S33" s="8"/>
      <c r="T33" s="8"/>
      <c r="U33" s="8"/>
      <c r="V33" s="8"/>
      <c r="W33" s="8">
        <v>7861611</v>
      </c>
      <c r="X33" s="8">
        <v>6522776</v>
      </c>
      <c r="Y33" s="8">
        <v>1338835</v>
      </c>
      <c r="Z33" s="2">
        <v>20.525540046139863</v>
      </c>
      <c r="AA33" s="6">
        <v>6522776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12033720</v>
      </c>
      <c r="D35" s="33">
        <f>SUM(D24:D34)</f>
        <v>0</v>
      </c>
      <c r="E35" s="34">
        <f t="shared" si="1"/>
        <v>1975702</v>
      </c>
      <c r="F35" s="35">
        <f t="shared" si="1"/>
        <v>8010421</v>
      </c>
      <c r="G35" s="35">
        <f t="shared" si="1"/>
        <v>666800</v>
      </c>
      <c r="H35" s="35">
        <f t="shared" si="1"/>
        <v>1348600</v>
      </c>
      <c r="I35" s="35">
        <f t="shared" si="1"/>
        <v>920006</v>
      </c>
      <c r="J35" s="35">
        <f t="shared" si="1"/>
        <v>2935406</v>
      </c>
      <c r="K35" s="35">
        <f t="shared" si="1"/>
        <v>2461170</v>
      </c>
      <c r="L35" s="35">
        <f t="shared" si="1"/>
        <v>779400</v>
      </c>
      <c r="M35" s="35">
        <f t="shared" si="1"/>
        <v>779400</v>
      </c>
      <c r="N35" s="35">
        <f t="shared" si="1"/>
        <v>4019970</v>
      </c>
      <c r="O35" s="35">
        <f t="shared" si="1"/>
        <v>753835</v>
      </c>
      <c r="P35" s="35">
        <f t="shared" si="1"/>
        <v>779400</v>
      </c>
      <c r="Q35" s="35">
        <f t="shared" si="1"/>
        <v>0</v>
      </c>
      <c r="R35" s="35">
        <f t="shared" si="1"/>
        <v>1533235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8488611</v>
      </c>
      <c r="X35" s="35">
        <f t="shared" si="1"/>
        <v>8010421</v>
      </c>
      <c r="Y35" s="35">
        <f t="shared" si="1"/>
        <v>478190</v>
      </c>
      <c r="Z35" s="36">
        <f>+IF(X35&lt;&gt;0,+(Y35/X35)*100,0)</f>
        <v>5.9695988512963298</v>
      </c>
      <c r="AA35" s="33">
        <f>SUM(AA24:AA34)</f>
        <v>8010421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-11409360</v>
      </c>
      <c r="D37" s="46">
        <f>+D21-D35</f>
        <v>0</v>
      </c>
      <c r="E37" s="47">
        <f t="shared" si="2"/>
        <v>-1767202</v>
      </c>
      <c r="F37" s="48">
        <f t="shared" si="2"/>
        <v>-7386061</v>
      </c>
      <c r="G37" s="48">
        <f t="shared" si="2"/>
        <v>-614770</v>
      </c>
      <c r="H37" s="48">
        <f t="shared" si="2"/>
        <v>-1296570</v>
      </c>
      <c r="I37" s="48">
        <f t="shared" si="2"/>
        <v>-867976</v>
      </c>
      <c r="J37" s="48">
        <f t="shared" si="2"/>
        <v>-2779316</v>
      </c>
      <c r="K37" s="48">
        <f t="shared" si="2"/>
        <v>-2409140</v>
      </c>
      <c r="L37" s="48">
        <f t="shared" si="2"/>
        <v>-727370</v>
      </c>
      <c r="M37" s="48">
        <f t="shared" si="2"/>
        <v>-727370</v>
      </c>
      <c r="N37" s="48">
        <f t="shared" si="2"/>
        <v>-3863880</v>
      </c>
      <c r="O37" s="48">
        <f t="shared" si="2"/>
        <v>-701805</v>
      </c>
      <c r="P37" s="48">
        <f t="shared" si="2"/>
        <v>-727370</v>
      </c>
      <c r="Q37" s="48">
        <f t="shared" si="2"/>
        <v>52030</v>
      </c>
      <c r="R37" s="48">
        <f t="shared" si="2"/>
        <v>-1377145</v>
      </c>
      <c r="S37" s="48">
        <f t="shared" si="2"/>
        <v>52030</v>
      </c>
      <c r="T37" s="48">
        <f t="shared" si="2"/>
        <v>52030</v>
      </c>
      <c r="U37" s="48">
        <f t="shared" si="2"/>
        <v>52030</v>
      </c>
      <c r="V37" s="48">
        <f t="shared" si="2"/>
        <v>156090</v>
      </c>
      <c r="W37" s="48">
        <f t="shared" si="2"/>
        <v>-7864251</v>
      </c>
      <c r="X37" s="48">
        <f>IF(F21=F35,0,X21-X35)</f>
        <v>-7386061</v>
      </c>
      <c r="Y37" s="48">
        <f t="shared" si="2"/>
        <v>-478190</v>
      </c>
      <c r="Z37" s="49">
        <f>+IF(X37&lt;&gt;0,+(Y37/X37)*100,0)</f>
        <v>6.4742221869004331</v>
      </c>
      <c r="AA37" s="46">
        <f>+AA21-AA35</f>
        <v>-7386061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-11409360</v>
      </c>
      <c r="D41" s="56">
        <f>SUM(D37:D40)</f>
        <v>0</v>
      </c>
      <c r="E41" s="57">
        <f t="shared" si="3"/>
        <v>-1767202</v>
      </c>
      <c r="F41" s="58">
        <f t="shared" si="3"/>
        <v>-7386061</v>
      </c>
      <c r="G41" s="58">
        <f t="shared" si="3"/>
        <v>-614770</v>
      </c>
      <c r="H41" s="58">
        <f t="shared" si="3"/>
        <v>-1296570</v>
      </c>
      <c r="I41" s="58">
        <f t="shared" si="3"/>
        <v>-867976</v>
      </c>
      <c r="J41" s="58">
        <f t="shared" si="3"/>
        <v>-2779316</v>
      </c>
      <c r="K41" s="58">
        <f t="shared" si="3"/>
        <v>-2409140</v>
      </c>
      <c r="L41" s="58">
        <f t="shared" si="3"/>
        <v>-727370</v>
      </c>
      <c r="M41" s="58">
        <f t="shared" si="3"/>
        <v>-727370</v>
      </c>
      <c r="N41" s="58">
        <f t="shared" si="3"/>
        <v>-3863880</v>
      </c>
      <c r="O41" s="58">
        <f t="shared" si="3"/>
        <v>-701805</v>
      </c>
      <c r="P41" s="58">
        <f t="shared" si="3"/>
        <v>-727370</v>
      </c>
      <c r="Q41" s="58">
        <f t="shared" si="3"/>
        <v>52030</v>
      </c>
      <c r="R41" s="58">
        <f t="shared" si="3"/>
        <v>-1377145</v>
      </c>
      <c r="S41" s="58">
        <f t="shared" si="3"/>
        <v>52030</v>
      </c>
      <c r="T41" s="58">
        <f t="shared" si="3"/>
        <v>52030</v>
      </c>
      <c r="U41" s="58">
        <f t="shared" si="3"/>
        <v>52030</v>
      </c>
      <c r="V41" s="58">
        <f t="shared" si="3"/>
        <v>156090</v>
      </c>
      <c r="W41" s="58">
        <f t="shared" si="3"/>
        <v>-7864251</v>
      </c>
      <c r="X41" s="58">
        <f t="shared" si="3"/>
        <v>-7386061</v>
      </c>
      <c r="Y41" s="58">
        <f t="shared" si="3"/>
        <v>-478190</v>
      </c>
      <c r="Z41" s="59">
        <f>+IF(X41&lt;&gt;0,+(Y41/X41)*100,0)</f>
        <v>6.4742221869004331</v>
      </c>
      <c r="AA41" s="56">
        <f>SUM(AA37:AA40)</f>
        <v>-7386061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-11409360</v>
      </c>
      <c r="D43" s="64">
        <f>+D41-D42</f>
        <v>0</v>
      </c>
      <c r="E43" s="65">
        <f t="shared" si="4"/>
        <v>-1767202</v>
      </c>
      <c r="F43" s="66">
        <f t="shared" si="4"/>
        <v>-7386061</v>
      </c>
      <c r="G43" s="66">
        <f t="shared" si="4"/>
        <v>-614770</v>
      </c>
      <c r="H43" s="66">
        <f t="shared" si="4"/>
        <v>-1296570</v>
      </c>
      <c r="I43" s="66">
        <f t="shared" si="4"/>
        <v>-867976</v>
      </c>
      <c r="J43" s="66">
        <f t="shared" si="4"/>
        <v>-2779316</v>
      </c>
      <c r="K43" s="66">
        <f t="shared" si="4"/>
        <v>-2409140</v>
      </c>
      <c r="L43" s="66">
        <f t="shared" si="4"/>
        <v>-727370</v>
      </c>
      <c r="M43" s="66">
        <f t="shared" si="4"/>
        <v>-727370</v>
      </c>
      <c r="N43" s="66">
        <f t="shared" si="4"/>
        <v>-3863880</v>
      </c>
      <c r="O43" s="66">
        <f t="shared" si="4"/>
        <v>-701805</v>
      </c>
      <c r="P43" s="66">
        <f t="shared" si="4"/>
        <v>-727370</v>
      </c>
      <c r="Q43" s="66">
        <f t="shared" si="4"/>
        <v>52030</v>
      </c>
      <c r="R43" s="66">
        <f t="shared" si="4"/>
        <v>-1377145</v>
      </c>
      <c r="S43" s="66">
        <f t="shared" si="4"/>
        <v>52030</v>
      </c>
      <c r="T43" s="66">
        <f t="shared" si="4"/>
        <v>52030</v>
      </c>
      <c r="U43" s="66">
        <f t="shared" si="4"/>
        <v>52030</v>
      </c>
      <c r="V43" s="66">
        <f t="shared" si="4"/>
        <v>156090</v>
      </c>
      <c r="W43" s="66">
        <f t="shared" si="4"/>
        <v>-7864251</v>
      </c>
      <c r="X43" s="66">
        <f t="shared" si="4"/>
        <v>-7386061</v>
      </c>
      <c r="Y43" s="66">
        <f t="shared" si="4"/>
        <v>-478190</v>
      </c>
      <c r="Z43" s="67">
        <f>+IF(X43&lt;&gt;0,+(Y43/X43)*100,0)</f>
        <v>6.4742221869004331</v>
      </c>
      <c r="AA43" s="64">
        <f>+AA41-AA42</f>
        <v>-7386061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-11409360</v>
      </c>
      <c r="D45" s="56">
        <f>SUM(D43:D44)</f>
        <v>0</v>
      </c>
      <c r="E45" s="57">
        <f t="shared" si="5"/>
        <v>-1767202</v>
      </c>
      <c r="F45" s="58">
        <f t="shared" si="5"/>
        <v>-7386061</v>
      </c>
      <c r="G45" s="58">
        <f t="shared" si="5"/>
        <v>-614770</v>
      </c>
      <c r="H45" s="58">
        <f t="shared" si="5"/>
        <v>-1296570</v>
      </c>
      <c r="I45" s="58">
        <f t="shared" si="5"/>
        <v>-867976</v>
      </c>
      <c r="J45" s="58">
        <f t="shared" si="5"/>
        <v>-2779316</v>
      </c>
      <c r="K45" s="58">
        <f t="shared" si="5"/>
        <v>-2409140</v>
      </c>
      <c r="L45" s="58">
        <f t="shared" si="5"/>
        <v>-727370</v>
      </c>
      <c r="M45" s="58">
        <f t="shared" si="5"/>
        <v>-727370</v>
      </c>
      <c r="N45" s="58">
        <f t="shared" si="5"/>
        <v>-3863880</v>
      </c>
      <c r="O45" s="58">
        <f t="shared" si="5"/>
        <v>-701805</v>
      </c>
      <c r="P45" s="58">
        <f t="shared" si="5"/>
        <v>-727370</v>
      </c>
      <c r="Q45" s="58">
        <f t="shared" si="5"/>
        <v>52030</v>
      </c>
      <c r="R45" s="58">
        <f t="shared" si="5"/>
        <v>-1377145</v>
      </c>
      <c r="S45" s="58">
        <f t="shared" si="5"/>
        <v>52030</v>
      </c>
      <c r="T45" s="58">
        <f t="shared" si="5"/>
        <v>52030</v>
      </c>
      <c r="U45" s="58">
        <f t="shared" si="5"/>
        <v>52030</v>
      </c>
      <c r="V45" s="58">
        <f t="shared" si="5"/>
        <v>156090</v>
      </c>
      <c r="W45" s="58">
        <f t="shared" si="5"/>
        <v>-7864251</v>
      </c>
      <c r="X45" s="58">
        <f t="shared" si="5"/>
        <v>-7386061</v>
      </c>
      <c r="Y45" s="58">
        <f t="shared" si="5"/>
        <v>-478190</v>
      </c>
      <c r="Z45" s="59">
        <f>+IF(X45&lt;&gt;0,+(Y45/X45)*100,0)</f>
        <v>6.4742221869004331</v>
      </c>
      <c r="AA45" s="56">
        <f>SUM(AA43:AA44)</f>
        <v>-7386061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-11409360</v>
      </c>
      <c r="D47" s="71">
        <f>SUM(D45:D46)</f>
        <v>0</v>
      </c>
      <c r="E47" s="72">
        <f t="shared" si="6"/>
        <v>-1767202</v>
      </c>
      <c r="F47" s="73">
        <f t="shared" si="6"/>
        <v>-7386061</v>
      </c>
      <c r="G47" s="73">
        <f t="shared" si="6"/>
        <v>-614770</v>
      </c>
      <c r="H47" s="74">
        <f t="shared" si="6"/>
        <v>-1296570</v>
      </c>
      <c r="I47" s="74">
        <f t="shared" si="6"/>
        <v>-867976</v>
      </c>
      <c r="J47" s="74">
        <f t="shared" si="6"/>
        <v>-2779316</v>
      </c>
      <c r="K47" s="74">
        <f t="shared" si="6"/>
        <v>-2409140</v>
      </c>
      <c r="L47" s="74">
        <f t="shared" si="6"/>
        <v>-727370</v>
      </c>
      <c r="M47" s="73">
        <f t="shared" si="6"/>
        <v>-727370</v>
      </c>
      <c r="N47" s="73">
        <f t="shared" si="6"/>
        <v>-3863880</v>
      </c>
      <c r="O47" s="74">
        <f t="shared" si="6"/>
        <v>-701805</v>
      </c>
      <c r="P47" s="74">
        <f t="shared" si="6"/>
        <v>-727370</v>
      </c>
      <c r="Q47" s="74">
        <f t="shared" si="6"/>
        <v>52030</v>
      </c>
      <c r="R47" s="74">
        <f t="shared" si="6"/>
        <v>-1377145</v>
      </c>
      <c r="S47" s="74">
        <f t="shared" si="6"/>
        <v>52030</v>
      </c>
      <c r="T47" s="73">
        <f t="shared" si="6"/>
        <v>52030</v>
      </c>
      <c r="U47" s="73">
        <f t="shared" si="6"/>
        <v>52030</v>
      </c>
      <c r="V47" s="74">
        <f t="shared" si="6"/>
        <v>156090</v>
      </c>
      <c r="W47" s="74">
        <f t="shared" si="6"/>
        <v>-7864251</v>
      </c>
      <c r="X47" s="74">
        <f t="shared" si="6"/>
        <v>-7386061</v>
      </c>
      <c r="Y47" s="74">
        <f t="shared" si="6"/>
        <v>-478190</v>
      </c>
      <c r="Z47" s="75">
        <f>+IF(X47&lt;&gt;0,+(Y47/X47)*100,0)</f>
        <v>6.4742221869004331</v>
      </c>
      <c r="AA47" s="76">
        <f>SUM(AA45:AA46)</f>
        <v>-7386061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66775679</v>
      </c>
      <c r="D18" s="6"/>
      <c r="E18" s="7"/>
      <c r="F18" s="8"/>
      <c r="G18" s="8">
        <v>10159791</v>
      </c>
      <c r="H18" s="8"/>
      <c r="I18" s="8"/>
      <c r="J18" s="8">
        <v>10159791</v>
      </c>
      <c r="K18" s="8"/>
      <c r="L18" s="8"/>
      <c r="M18" s="8">
        <v>8127809</v>
      </c>
      <c r="N18" s="8">
        <v>8127809</v>
      </c>
      <c r="O18" s="8"/>
      <c r="P18" s="8"/>
      <c r="Q18" s="8"/>
      <c r="R18" s="8"/>
      <c r="S18" s="8"/>
      <c r="T18" s="8"/>
      <c r="U18" s="8"/>
      <c r="V18" s="8"/>
      <c r="W18" s="8">
        <v>18287600</v>
      </c>
      <c r="X18" s="8"/>
      <c r="Y18" s="8">
        <v>18287600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66775679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10159791</v>
      </c>
      <c r="H21" s="35">
        <f t="shared" si="0"/>
        <v>0</v>
      </c>
      <c r="I21" s="35">
        <f t="shared" si="0"/>
        <v>0</v>
      </c>
      <c r="J21" s="35">
        <f t="shared" si="0"/>
        <v>10159791</v>
      </c>
      <c r="K21" s="35">
        <f t="shared" si="0"/>
        <v>0</v>
      </c>
      <c r="L21" s="35">
        <f t="shared" si="0"/>
        <v>0</v>
      </c>
      <c r="M21" s="35">
        <f t="shared" si="0"/>
        <v>8127809</v>
      </c>
      <c r="N21" s="35">
        <f t="shared" si="0"/>
        <v>8127809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18287600</v>
      </c>
      <c r="X21" s="35">
        <f t="shared" si="0"/>
        <v>0</v>
      </c>
      <c r="Y21" s="35">
        <f t="shared" si="0"/>
        <v>18287600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1369171</v>
      </c>
      <c r="D24" s="6"/>
      <c r="E24" s="7"/>
      <c r="F24" s="8"/>
      <c r="G24" s="8">
        <v>108199</v>
      </c>
      <c r="H24" s="8">
        <v>111114</v>
      </c>
      <c r="I24" s="8">
        <v>121768</v>
      </c>
      <c r="J24" s="8">
        <v>341081</v>
      </c>
      <c r="K24" s="8">
        <v>115372</v>
      </c>
      <c r="L24" s="8">
        <v>114811</v>
      </c>
      <c r="M24" s="8">
        <v>135893</v>
      </c>
      <c r="N24" s="8">
        <v>366076</v>
      </c>
      <c r="O24" s="8">
        <v>121051</v>
      </c>
      <c r="P24" s="8">
        <v>117225</v>
      </c>
      <c r="Q24" s="8">
        <v>142982</v>
      </c>
      <c r="R24" s="8">
        <v>381258</v>
      </c>
      <c r="S24" s="8">
        <v>200135</v>
      </c>
      <c r="T24" s="8">
        <v>148109</v>
      </c>
      <c r="U24" s="8">
        <v>156758</v>
      </c>
      <c r="V24" s="8">
        <v>505002</v>
      </c>
      <c r="W24" s="8">
        <v>1593417</v>
      </c>
      <c r="X24" s="8"/>
      <c r="Y24" s="8">
        <v>1593417</v>
      </c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8038549</v>
      </c>
      <c r="D27" s="6"/>
      <c r="E27" s="7"/>
      <c r="F27" s="8">
        <v>5000000</v>
      </c>
      <c r="G27" s="8"/>
      <c r="H27" s="8">
        <v>2465712</v>
      </c>
      <c r="I27" s="8">
        <v>1193086</v>
      </c>
      <c r="J27" s="8">
        <v>3658798</v>
      </c>
      <c r="K27" s="8">
        <v>1232856</v>
      </c>
      <c r="L27" s="8"/>
      <c r="M27" s="8"/>
      <c r="N27" s="8">
        <v>1232856</v>
      </c>
      <c r="O27" s="8"/>
      <c r="P27" s="8"/>
      <c r="Q27" s="8"/>
      <c r="R27" s="8"/>
      <c r="S27" s="8"/>
      <c r="T27" s="8"/>
      <c r="U27" s="8">
        <v>-2084839</v>
      </c>
      <c r="V27" s="8">
        <v>-2084839</v>
      </c>
      <c r="W27" s="8">
        <v>2806815</v>
      </c>
      <c r="X27" s="8">
        <v>5000000</v>
      </c>
      <c r="Y27" s="8">
        <v>-2193185</v>
      </c>
      <c r="Z27" s="2">
        <v>-43.863700000000001</v>
      </c>
      <c r="AA27" s="6">
        <v>5000000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175000</v>
      </c>
      <c r="R30" s="8">
        <v>175000</v>
      </c>
      <c r="S30" s="8"/>
      <c r="T30" s="8"/>
      <c r="U30" s="8"/>
      <c r="V30" s="8"/>
      <c r="W30" s="8">
        <v>175000</v>
      </c>
      <c r="X30" s="8"/>
      <c r="Y30" s="8">
        <v>175000</v>
      </c>
      <c r="Z30" s="2"/>
      <c r="AA30" s="6"/>
    </row>
    <row r="31" spans="1:27" x14ac:dyDescent="0.25">
      <c r="A31" s="25" t="s">
        <v>57</v>
      </c>
      <c r="B31" s="24" t="s">
        <v>32</v>
      </c>
      <c r="C31" s="6">
        <v>217725</v>
      </c>
      <c r="D31" s="6"/>
      <c r="E31" s="7"/>
      <c r="F31" s="8">
        <v>29750</v>
      </c>
      <c r="G31" s="8"/>
      <c r="H31" s="8"/>
      <c r="I31" s="8"/>
      <c r="J31" s="8"/>
      <c r="K31" s="8"/>
      <c r="L31" s="8"/>
      <c r="M31" s="8">
        <v>29750</v>
      </c>
      <c r="N31" s="8">
        <v>29750</v>
      </c>
      <c r="O31" s="8"/>
      <c r="P31" s="8"/>
      <c r="Q31" s="8"/>
      <c r="R31" s="8"/>
      <c r="S31" s="8"/>
      <c r="T31" s="8"/>
      <c r="U31" s="8"/>
      <c r="V31" s="8"/>
      <c r="W31" s="8">
        <v>29750</v>
      </c>
      <c r="X31" s="8">
        <v>29750</v>
      </c>
      <c r="Y31" s="8"/>
      <c r="Z31" s="2"/>
      <c r="AA31" s="6">
        <v>29750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558382</v>
      </c>
      <c r="D33" s="6"/>
      <c r="E33" s="7"/>
      <c r="F33" s="8">
        <v>311932</v>
      </c>
      <c r="G33" s="8">
        <v>782</v>
      </c>
      <c r="H33" s="8">
        <v>10462</v>
      </c>
      <c r="I33" s="8">
        <v>4877</v>
      </c>
      <c r="J33" s="8">
        <v>16121</v>
      </c>
      <c r="K33" s="8">
        <v>5565</v>
      </c>
      <c r="L33" s="8">
        <v>839</v>
      </c>
      <c r="M33" s="8">
        <v>10528</v>
      </c>
      <c r="N33" s="8">
        <v>16932</v>
      </c>
      <c r="O33" s="8">
        <v>10105</v>
      </c>
      <c r="P33" s="8">
        <v>5642</v>
      </c>
      <c r="Q33" s="8">
        <v>9135</v>
      </c>
      <c r="R33" s="8">
        <v>24882</v>
      </c>
      <c r="S33" s="8">
        <v>20002</v>
      </c>
      <c r="T33" s="8">
        <v>1059</v>
      </c>
      <c r="U33" s="8">
        <v>1182</v>
      </c>
      <c r="V33" s="8">
        <v>22243</v>
      </c>
      <c r="W33" s="8">
        <v>80178</v>
      </c>
      <c r="X33" s="8">
        <v>311932</v>
      </c>
      <c r="Y33" s="8">
        <v>-231754</v>
      </c>
      <c r="Z33" s="2">
        <v>-74.296320993036943</v>
      </c>
      <c r="AA33" s="6">
        <v>311932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10183827</v>
      </c>
      <c r="D35" s="33">
        <f>SUM(D24:D34)</f>
        <v>0</v>
      </c>
      <c r="E35" s="34">
        <f t="shared" si="1"/>
        <v>0</v>
      </c>
      <c r="F35" s="35">
        <f t="shared" si="1"/>
        <v>5341682</v>
      </c>
      <c r="G35" s="35">
        <f t="shared" si="1"/>
        <v>108981</v>
      </c>
      <c r="H35" s="35">
        <f t="shared" si="1"/>
        <v>2587288</v>
      </c>
      <c r="I35" s="35">
        <f t="shared" si="1"/>
        <v>1319731</v>
      </c>
      <c r="J35" s="35">
        <f t="shared" si="1"/>
        <v>4016000</v>
      </c>
      <c r="K35" s="35">
        <f t="shared" si="1"/>
        <v>1353793</v>
      </c>
      <c r="L35" s="35">
        <f t="shared" si="1"/>
        <v>115650</v>
      </c>
      <c r="M35" s="35">
        <f t="shared" si="1"/>
        <v>176171</v>
      </c>
      <c r="N35" s="35">
        <f t="shared" si="1"/>
        <v>1645614</v>
      </c>
      <c r="O35" s="35">
        <f t="shared" si="1"/>
        <v>131156</v>
      </c>
      <c r="P35" s="35">
        <f t="shared" si="1"/>
        <v>122867</v>
      </c>
      <c r="Q35" s="35">
        <f t="shared" si="1"/>
        <v>327117</v>
      </c>
      <c r="R35" s="35">
        <f t="shared" si="1"/>
        <v>581140</v>
      </c>
      <c r="S35" s="35">
        <f t="shared" si="1"/>
        <v>220137</v>
      </c>
      <c r="T35" s="35">
        <f t="shared" si="1"/>
        <v>149168</v>
      </c>
      <c r="U35" s="35">
        <f t="shared" si="1"/>
        <v>-1926899</v>
      </c>
      <c r="V35" s="35">
        <f t="shared" si="1"/>
        <v>-1557594</v>
      </c>
      <c r="W35" s="35">
        <f t="shared" si="1"/>
        <v>4685160</v>
      </c>
      <c r="X35" s="35">
        <f t="shared" si="1"/>
        <v>5341682</v>
      </c>
      <c r="Y35" s="35">
        <f t="shared" si="1"/>
        <v>-656522</v>
      </c>
      <c r="Z35" s="36">
        <f>+IF(X35&lt;&gt;0,+(Y35/X35)*100,0)</f>
        <v>-12.290548183137821</v>
      </c>
      <c r="AA35" s="33">
        <f>SUM(AA24:AA34)</f>
        <v>5341682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56591852</v>
      </c>
      <c r="D37" s="46">
        <f>+D21-D35</f>
        <v>0</v>
      </c>
      <c r="E37" s="47">
        <f t="shared" si="2"/>
        <v>0</v>
      </c>
      <c r="F37" s="48">
        <f t="shared" si="2"/>
        <v>-5341682</v>
      </c>
      <c r="G37" s="48">
        <f t="shared" si="2"/>
        <v>10050810</v>
      </c>
      <c r="H37" s="48">
        <f t="shared" si="2"/>
        <v>-2587288</v>
      </c>
      <c r="I37" s="48">
        <f t="shared" si="2"/>
        <v>-1319731</v>
      </c>
      <c r="J37" s="48">
        <f t="shared" si="2"/>
        <v>6143791</v>
      </c>
      <c r="K37" s="48">
        <f t="shared" si="2"/>
        <v>-1353793</v>
      </c>
      <c r="L37" s="48">
        <f t="shared" si="2"/>
        <v>-115650</v>
      </c>
      <c r="M37" s="48">
        <f t="shared" si="2"/>
        <v>7951638</v>
      </c>
      <c r="N37" s="48">
        <f t="shared" si="2"/>
        <v>6482195</v>
      </c>
      <c r="O37" s="48">
        <f t="shared" si="2"/>
        <v>-131156</v>
      </c>
      <c r="P37" s="48">
        <f t="shared" si="2"/>
        <v>-122867</v>
      </c>
      <c r="Q37" s="48">
        <f t="shared" si="2"/>
        <v>-327117</v>
      </c>
      <c r="R37" s="48">
        <f t="shared" si="2"/>
        <v>-581140</v>
      </c>
      <c r="S37" s="48">
        <f t="shared" si="2"/>
        <v>-220137</v>
      </c>
      <c r="T37" s="48">
        <f t="shared" si="2"/>
        <v>-149168</v>
      </c>
      <c r="U37" s="48">
        <f t="shared" si="2"/>
        <v>1926899</v>
      </c>
      <c r="V37" s="48">
        <f t="shared" si="2"/>
        <v>1557594</v>
      </c>
      <c r="W37" s="48">
        <f t="shared" si="2"/>
        <v>13602440</v>
      </c>
      <c r="X37" s="48">
        <f>IF(F21=F35,0,X21-X35)</f>
        <v>-5341682</v>
      </c>
      <c r="Y37" s="48">
        <f t="shared" si="2"/>
        <v>18944122</v>
      </c>
      <c r="Z37" s="49">
        <f>+IF(X37&lt;&gt;0,+(Y37/X37)*100,0)</f>
        <v>-354.64713174614286</v>
      </c>
      <c r="AA37" s="46">
        <f>+AA21-AA35</f>
        <v>-5341682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56591852</v>
      </c>
      <c r="D41" s="56">
        <f>SUM(D37:D40)</f>
        <v>0</v>
      </c>
      <c r="E41" s="57">
        <f t="shared" si="3"/>
        <v>0</v>
      </c>
      <c r="F41" s="58">
        <f t="shared" si="3"/>
        <v>-5341682</v>
      </c>
      <c r="G41" s="58">
        <f t="shared" si="3"/>
        <v>10050810</v>
      </c>
      <c r="H41" s="58">
        <f t="shared" si="3"/>
        <v>-2587288</v>
      </c>
      <c r="I41" s="58">
        <f t="shared" si="3"/>
        <v>-1319731</v>
      </c>
      <c r="J41" s="58">
        <f t="shared" si="3"/>
        <v>6143791</v>
      </c>
      <c r="K41" s="58">
        <f t="shared" si="3"/>
        <v>-1353793</v>
      </c>
      <c r="L41" s="58">
        <f t="shared" si="3"/>
        <v>-115650</v>
      </c>
      <c r="M41" s="58">
        <f t="shared" si="3"/>
        <v>7951638</v>
      </c>
      <c r="N41" s="58">
        <f t="shared" si="3"/>
        <v>6482195</v>
      </c>
      <c r="O41" s="58">
        <f t="shared" si="3"/>
        <v>-131156</v>
      </c>
      <c r="P41" s="58">
        <f t="shared" si="3"/>
        <v>-122867</v>
      </c>
      <c r="Q41" s="58">
        <f t="shared" si="3"/>
        <v>-327117</v>
      </c>
      <c r="R41" s="58">
        <f t="shared" si="3"/>
        <v>-581140</v>
      </c>
      <c r="S41" s="58">
        <f t="shared" si="3"/>
        <v>-220137</v>
      </c>
      <c r="T41" s="58">
        <f t="shared" si="3"/>
        <v>-149168</v>
      </c>
      <c r="U41" s="58">
        <f t="shared" si="3"/>
        <v>1926899</v>
      </c>
      <c r="V41" s="58">
        <f t="shared" si="3"/>
        <v>1557594</v>
      </c>
      <c r="W41" s="58">
        <f t="shared" si="3"/>
        <v>13602440</v>
      </c>
      <c r="X41" s="58">
        <f t="shared" si="3"/>
        <v>-5341682</v>
      </c>
      <c r="Y41" s="58">
        <f t="shared" si="3"/>
        <v>18944122</v>
      </c>
      <c r="Z41" s="59">
        <f>+IF(X41&lt;&gt;0,+(Y41/X41)*100,0)</f>
        <v>-354.64713174614286</v>
      </c>
      <c r="AA41" s="56">
        <f>SUM(AA37:AA40)</f>
        <v>-5341682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56591852</v>
      </c>
      <c r="D43" s="64">
        <f>+D41-D42</f>
        <v>0</v>
      </c>
      <c r="E43" s="65">
        <f t="shared" si="4"/>
        <v>0</v>
      </c>
      <c r="F43" s="66">
        <f t="shared" si="4"/>
        <v>-5341682</v>
      </c>
      <c r="G43" s="66">
        <f t="shared" si="4"/>
        <v>10050810</v>
      </c>
      <c r="H43" s="66">
        <f t="shared" si="4"/>
        <v>-2587288</v>
      </c>
      <c r="I43" s="66">
        <f t="shared" si="4"/>
        <v>-1319731</v>
      </c>
      <c r="J43" s="66">
        <f t="shared" si="4"/>
        <v>6143791</v>
      </c>
      <c r="K43" s="66">
        <f t="shared" si="4"/>
        <v>-1353793</v>
      </c>
      <c r="L43" s="66">
        <f t="shared" si="4"/>
        <v>-115650</v>
      </c>
      <c r="M43" s="66">
        <f t="shared" si="4"/>
        <v>7951638</v>
      </c>
      <c r="N43" s="66">
        <f t="shared" si="4"/>
        <v>6482195</v>
      </c>
      <c r="O43" s="66">
        <f t="shared" si="4"/>
        <v>-131156</v>
      </c>
      <c r="P43" s="66">
        <f t="shared" si="4"/>
        <v>-122867</v>
      </c>
      <c r="Q43" s="66">
        <f t="shared" si="4"/>
        <v>-327117</v>
      </c>
      <c r="R43" s="66">
        <f t="shared" si="4"/>
        <v>-581140</v>
      </c>
      <c r="S43" s="66">
        <f t="shared" si="4"/>
        <v>-220137</v>
      </c>
      <c r="T43" s="66">
        <f t="shared" si="4"/>
        <v>-149168</v>
      </c>
      <c r="U43" s="66">
        <f t="shared" si="4"/>
        <v>1926899</v>
      </c>
      <c r="V43" s="66">
        <f t="shared" si="4"/>
        <v>1557594</v>
      </c>
      <c r="W43" s="66">
        <f t="shared" si="4"/>
        <v>13602440</v>
      </c>
      <c r="X43" s="66">
        <f t="shared" si="4"/>
        <v>-5341682</v>
      </c>
      <c r="Y43" s="66">
        <f t="shared" si="4"/>
        <v>18944122</v>
      </c>
      <c r="Z43" s="67">
        <f>+IF(X43&lt;&gt;0,+(Y43/X43)*100,0)</f>
        <v>-354.64713174614286</v>
      </c>
      <c r="AA43" s="64">
        <f>+AA41-AA42</f>
        <v>-5341682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56591852</v>
      </c>
      <c r="D45" s="56">
        <f>SUM(D43:D44)</f>
        <v>0</v>
      </c>
      <c r="E45" s="57">
        <f t="shared" si="5"/>
        <v>0</v>
      </c>
      <c r="F45" s="58">
        <f t="shared" si="5"/>
        <v>-5341682</v>
      </c>
      <c r="G45" s="58">
        <f t="shared" si="5"/>
        <v>10050810</v>
      </c>
      <c r="H45" s="58">
        <f t="shared" si="5"/>
        <v>-2587288</v>
      </c>
      <c r="I45" s="58">
        <f t="shared" si="5"/>
        <v>-1319731</v>
      </c>
      <c r="J45" s="58">
        <f t="shared" si="5"/>
        <v>6143791</v>
      </c>
      <c r="K45" s="58">
        <f t="shared" si="5"/>
        <v>-1353793</v>
      </c>
      <c r="L45" s="58">
        <f t="shared" si="5"/>
        <v>-115650</v>
      </c>
      <c r="M45" s="58">
        <f t="shared" si="5"/>
        <v>7951638</v>
      </c>
      <c r="N45" s="58">
        <f t="shared" si="5"/>
        <v>6482195</v>
      </c>
      <c r="O45" s="58">
        <f t="shared" si="5"/>
        <v>-131156</v>
      </c>
      <c r="P45" s="58">
        <f t="shared" si="5"/>
        <v>-122867</v>
      </c>
      <c r="Q45" s="58">
        <f t="shared" si="5"/>
        <v>-327117</v>
      </c>
      <c r="R45" s="58">
        <f t="shared" si="5"/>
        <v>-581140</v>
      </c>
      <c r="S45" s="58">
        <f t="shared" si="5"/>
        <v>-220137</v>
      </c>
      <c r="T45" s="58">
        <f t="shared" si="5"/>
        <v>-149168</v>
      </c>
      <c r="U45" s="58">
        <f t="shared" si="5"/>
        <v>1926899</v>
      </c>
      <c r="V45" s="58">
        <f t="shared" si="5"/>
        <v>1557594</v>
      </c>
      <c r="W45" s="58">
        <f t="shared" si="5"/>
        <v>13602440</v>
      </c>
      <c r="X45" s="58">
        <f t="shared" si="5"/>
        <v>-5341682</v>
      </c>
      <c r="Y45" s="58">
        <f t="shared" si="5"/>
        <v>18944122</v>
      </c>
      <c r="Z45" s="59">
        <f>+IF(X45&lt;&gt;0,+(Y45/X45)*100,0)</f>
        <v>-354.64713174614286</v>
      </c>
      <c r="AA45" s="56">
        <f>SUM(AA43:AA44)</f>
        <v>-5341682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56591852</v>
      </c>
      <c r="D47" s="71">
        <f>SUM(D45:D46)</f>
        <v>0</v>
      </c>
      <c r="E47" s="72">
        <f t="shared" si="6"/>
        <v>0</v>
      </c>
      <c r="F47" s="73">
        <f t="shared" si="6"/>
        <v>-5341682</v>
      </c>
      <c r="G47" s="73">
        <f t="shared" si="6"/>
        <v>10050810</v>
      </c>
      <c r="H47" s="74">
        <f t="shared" si="6"/>
        <v>-2587288</v>
      </c>
      <c r="I47" s="74">
        <f t="shared" si="6"/>
        <v>-1319731</v>
      </c>
      <c r="J47" s="74">
        <f t="shared" si="6"/>
        <v>6143791</v>
      </c>
      <c r="K47" s="74">
        <f t="shared" si="6"/>
        <v>-1353793</v>
      </c>
      <c r="L47" s="74">
        <f t="shared" si="6"/>
        <v>-115650</v>
      </c>
      <c r="M47" s="73">
        <f t="shared" si="6"/>
        <v>7951638</v>
      </c>
      <c r="N47" s="73">
        <f t="shared" si="6"/>
        <v>6482195</v>
      </c>
      <c r="O47" s="74">
        <f t="shared" si="6"/>
        <v>-131156</v>
      </c>
      <c r="P47" s="74">
        <f t="shared" si="6"/>
        <v>-122867</v>
      </c>
      <c r="Q47" s="74">
        <f t="shared" si="6"/>
        <v>-327117</v>
      </c>
      <c r="R47" s="74">
        <f t="shared" si="6"/>
        <v>-581140</v>
      </c>
      <c r="S47" s="74">
        <f t="shared" si="6"/>
        <v>-220137</v>
      </c>
      <c r="T47" s="73">
        <f t="shared" si="6"/>
        <v>-149168</v>
      </c>
      <c r="U47" s="73">
        <f t="shared" si="6"/>
        <v>1926899</v>
      </c>
      <c r="V47" s="74">
        <f t="shared" si="6"/>
        <v>1557594</v>
      </c>
      <c r="W47" s="74">
        <f t="shared" si="6"/>
        <v>13602440</v>
      </c>
      <c r="X47" s="74">
        <f t="shared" si="6"/>
        <v>-5341682</v>
      </c>
      <c r="Y47" s="74">
        <f t="shared" si="6"/>
        <v>18944122</v>
      </c>
      <c r="Z47" s="75">
        <f>+IF(X47&lt;&gt;0,+(Y47/X47)*100,0)</f>
        <v>-354.64713174614286</v>
      </c>
      <c r="AA47" s="76">
        <f>SUM(AA45:AA46)</f>
        <v>-5341682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7293238</v>
      </c>
      <c r="D9" s="6"/>
      <c r="E9" s="7">
        <v>9393590</v>
      </c>
      <c r="F9" s="8">
        <v>5604914</v>
      </c>
      <c r="G9" s="8">
        <v>469911</v>
      </c>
      <c r="H9" s="8">
        <v>475647</v>
      </c>
      <c r="I9" s="8">
        <v>449617</v>
      </c>
      <c r="J9" s="8">
        <v>1395175</v>
      </c>
      <c r="K9" s="8">
        <v>475054</v>
      </c>
      <c r="L9" s="8">
        <v>477098</v>
      </c>
      <c r="M9" s="8">
        <v>477376</v>
      </c>
      <c r="N9" s="8">
        <v>1429528</v>
      </c>
      <c r="O9" s="8">
        <v>477243</v>
      </c>
      <c r="P9" s="8">
        <v>473067</v>
      </c>
      <c r="Q9" s="8">
        <v>476977</v>
      </c>
      <c r="R9" s="8">
        <v>1427287</v>
      </c>
      <c r="S9" s="8">
        <v>476481</v>
      </c>
      <c r="T9" s="8">
        <v>194933</v>
      </c>
      <c r="U9" s="8">
        <v>468141</v>
      </c>
      <c r="V9" s="8">
        <v>1139555</v>
      </c>
      <c r="W9" s="8">
        <v>5391545</v>
      </c>
      <c r="X9" s="8">
        <v>5604914</v>
      </c>
      <c r="Y9" s="8">
        <v>-213369</v>
      </c>
      <c r="Z9" s="2">
        <v>-3.8068202295342983</v>
      </c>
      <c r="AA9" s="6">
        <v>5604914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16525080</v>
      </c>
      <c r="D18" s="6"/>
      <c r="E18" s="7">
        <v>16525080</v>
      </c>
      <c r="F18" s="8">
        <v>16525080</v>
      </c>
      <c r="G18" s="8"/>
      <c r="H18" s="8"/>
      <c r="I18" s="8"/>
      <c r="J18" s="8"/>
      <c r="K18" s="8"/>
      <c r="L18" s="8"/>
      <c r="M18" s="8"/>
      <c r="N18" s="8"/>
      <c r="O18" s="8">
        <v>183178</v>
      </c>
      <c r="P18" s="8"/>
      <c r="Q18" s="8">
        <v>16525080</v>
      </c>
      <c r="R18" s="8">
        <v>16708258</v>
      </c>
      <c r="S18" s="8"/>
      <c r="T18" s="8"/>
      <c r="U18" s="8"/>
      <c r="V18" s="8"/>
      <c r="W18" s="8">
        <v>16708258</v>
      </c>
      <c r="X18" s="8">
        <v>16525080</v>
      </c>
      <c r="Y18" s="8">
        <v>183178</v>
      </c>
      <c r="Z18" s="2">
        <v>1.1084848000735852</v>
      </c>
      <c r="AA18" s="6">
        <v>16525080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23818318</v>
      </c>
      <c r="D21" s="33">
        <f t="shared" si="0"/>
        <v>0</v>
      </c>
      <c r="E21" s="34">
        <f t="shared" si="0"/>
        <v>25918670</v>
      </c>
      <c r="F21" s="35">
        <f t="shared" si="0"/>
        <v>22129994</v>
      </c>
      <c r="G21" s="35">
        <f t="shared" si="0"/>
        <v>469911</v>
      </c>
      <c r="H21" s="35">
        <f t="shared" si="0"/>
        <v>475647</v>
      </c>
      <c r="I21" s="35">
        <f t="shared" si="0"/>
        <v>449617</v>
      </c>
      <c r="J21" s="35">
        <f t="shared" si="0"/>
        <v>1395175</v>
      </c>
      <c r="K21" s="35">
        <f t="shared" si="0"/>
        <v>475054</v>
      </c>
      <c r="L21" s="35">
        <f t="shared" si="0"/>
        <v>477098</v>
      </c>
      <c r="M21" s="35">
        <f t="shared" si="0"/>
        <v>477376</v>
      </c>
      <c r="N21" s="35">
        <f t="shared" si="0"/>
        <v>1429528</v>
      </c>
      <c r="O21" s="35">
        <f t="shared" si="0"/>
        <v>660421</v>
      </c>
      <c r="P21" s="35">
        <f t="shared" si="0"/>
        <v>473067</v>
      </c>
      <c r="Q21" s="35">
        <f t="shared" si="0"/>
        <v>17002057</v>
      </c>
      <c r="R21" s="35">
        <f t="shared" si="0"/>
        <v>18135545</v>
      </c>
      <c r="S21" s="35">
        <f t="shared" si="0"/>
        <v>476481</v>
      </c>
      <c r="T21" s="35">
        <f t="shared" si="0"/>
        <v>194933</v>
      </c>
      <c r="U21" s="35">
        <f t="shared" si="0"/>
        <v>468141</v>
      </c>
      <c r="V21" s="35">
        <f t="shared" si="0"/>
        <v>1139555</v>
      </c>
      <c r="W21" s="35">
        <f t="shared" si="0"/>
        <v>22099803</v>
      </c>
      <c r="X21" s="35">
        <f t="shared" si="0"/>
        <v>22129994</v>
      </c>
      <c r="Y21" s="35">
        <f t="shared" si="0"/>
        <v>-30191</v>
      </c>
      <c r="Z21" s="36">
        <f>+IF(X21&lt;&gt;0,+(Y21/X21)*100,0)</f>
        <v>-0.13642570350448355</v>
      </c>
      <c r="AA21" s="33">
        <f>SUM(AA5:AA20)</f>
        <v>22129994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7168958</v>
      </c>
      <c r="D24" s="6"/>
      <c r="E24" s="7">
        <v>500700</v>
      </c>
      <c r="F24" s="8">
        <v>7628842</v>
      </c>
      <c r="G24" s="8">
        <v>740972</v>
      </c>
      <c r="H24" s="8">
        <v>688675</v>
      </c>
      <c r="I24" s="8">
        <v>690962</v>
      </c>
      <c r="J24" s="8">
        <v>2120609</v>
      </c>
      <c r="K24" s="8">
        <v>748056</v>
      </c>
      <c r="L24" s="8">
        <v>721106</v>
      </c>
      <c r="M24" s="8">
        <v>1287077</v>
      </c>
      <c r="N24" s="8">
        <v>2756239</v>
      </c>
      <c r="O24" s="8">
        <v>732185</v>
      </c>
      <c r="P24" s="8">
        <v>673157</v>
      </c>
      <c r="Q24" s="8">
        <v>712320</v>
      </c>
      <c r="R24" s="8">
        <v>2117662</v>
      </c>
      <c r="S24" s="8">
        <v>724210</v>
      </c>
      <c r="T24" s="8">
        <v>911601</v>
      </c>
      <c r="U24" s="8">
        <v>858048</v>
      </c>
      <c r="V24" s="8">
        <v>2493859</v>
      </c>
      <c r="W24" s="8">
        <v>9488369</v>
      </c>
      <c r="X24" s="8">
        <v>7628842</v>
      </c>
      <c r="Y24" s="8">
        <v>1859527</v>
      </c>
      <c r="Z24" s="2">
        <v>24.37495756236661</v>
      </c>
      <c r="AA24" s="6">
        <v>7628842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15449</v>
      </c>
      <c r="D30" s="6"/>
      <c r="E30" s="7">
        <v>400000</v>
      </c>
      <c r="F30" s="8">
        <v>100000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100000</v>
      </c>
      <c r="Y30" s="8">
        <v>-100000</v>
      </c>
      <c r="Z30" s="2">
        <v>-100</v>
      </c>
      <c r="AA30" s="6">
        <v>100000</v>
      </c>
    </row>
    <row r="31" spans="1:27" x14ac:dyDescent="0.25">
      <c r="A31" s="25" t="s">
        <v>57</v>
      </c>
      <c r="B31" s="24" t="s">
        <v>32</v>
      </c>
      <c r="C31" s="6">
        <v>11394931</v>
      </c>
      <c r="D31" s="6"/>
      <c r="E31" s="7">
        <v>8100000</v>
      </c>
      <c r="F31" s="8">
        <v>9010000</v>
      </c>
      <c r="G31" s="8">
        <v>763950</v>
      </c>
      <c r="H31" s="8">
        <v>763950</v>
      </c>
      <c r="I31" s="8">
        <v>763950</v>
      </c>
      <c r="J31" s="8">
        <v>2291850</v>
      </c>
      <c r="K31" s="8">
        <v>913950</v>
      </c>
      <c r="L31" s="8">
        <v>763950</v>
      </c>
      <c r="M31" s="8">
        <v>510950</v>
      </c>
      <c r="N31" s="8">
        <v>2188850</v>
      </c>
      <c r="O31" s="8"/>
      <c r="P31" s="8"/>
      <c r="Q31" s="8"/>
      <c r="R31" s="8"/>
      <c r="S31" s="8">
        <v>259348</v>
      </c>
      <c r="T31" s="8">
        <v>253000</v>
      </c>
      <c r="U31" s="8">
        <v>235950</v>
      </c>
      <c r="V31" s="8">
        <v>748298</v>
      </c>
      <c r="W31" s="8">
        <v>5228998</v>
      </c>
      <c r="X31" s="8">
        <v>9010000</v>
      </c>
      <c r="Y31" s="8">
        <v>-3781002</v>
      </c>
      <c r="Z31" s="2">
        <v>-41.964506104328528</v>
      </c>
      <c r="AA31" s="6">
        <v>9010000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>
        <v>280007</v>
      </c>
      <c r="M32" s="8"/>
      <c r="N32" s="8">
        <v>280007</v>
      </c>
      <c r="O32" s="8"/>
      <c r="P32" s="8"/>
      <c r="Q32" s="8"/>
      <c r="R32" s="8"/>
      <c r="S32" s="8"/>
      <c r="T32" s="8"/>
      <c r="U32" s="8"/>
      <c r="V32" s="8"/>
      <c r="W32" s="8">
        <v>280007</v>
      </c>
      <c r="X32" s="8"/>
      <c r="Y32" s="8">
        <v>280007</v>
      </c>
      <c r="Z32" s="2"/>
      <c r="AA32" s="6"/>
    </row>
    <row r="33" spans="1:27" x14ac:dyDescent="0.25">
      <c r="A33" s="25" t="s">
        <v>58</v>
      </c>
      <c r="B33" s="24" t="s">
        <v>32</v>
      </c>
      <c r="C33" s="6">
        <v>288874</v>
      </c>
      <c r="D33" s="6"/>
      <c r="E33" s="7">
        <v>1150000</v>
      </c>
      <c r="F33" s="8">
        <v>550000</v>
      </c>
      <c r="G33" s="8">
        <v>5722</v>
      </c>
      <c r="H33" s="8">
        <v>5295</v>
      </c>
      <c r="I33" s="8">
        <v>229147</v>
      </c>
      <c r="J33" s="8">
        <v>240164</v>
      </c>
      <c r="K33" s="8">
        <v>13834</v>
      </c>
      <c r="L33" s="8">
        <v>5536</v>
      </c>
      <c r="M33" s="8">
        <v>11725</v>
      </c>
      <c r="N33" s="8">
        <v>31095</v>
      </c>
      <c r="O33" s="8">
        <v>5393</v>
      </c>
      <c r="P33" s="8">
        <v>4591</v>
      </c>
      <c r="Q33" s="8">
        <v>70323</v>
      </c>
      <c r="R33" s="8">
        <v>80307</v>
      </c>
      <c r="S33" s="8">
        <v>20738</v>
      </c>
      <c r="T33" s="8">
        <v>7176</v>
      </c>
      <c r="U33" s="8">
        <v>6641</v>
      </c>
      <c r="V33" s="8">
        <v>34555</v>
      </c>
      <c r="W33" s="8">
        <v>386121</v>
      </c>
      <c r="X33" s="8">
        <v>550000</v>
      </c>
      <c r="Y33" s="8">
        <v>-163879</v>
      </c>
      <c r="Z33" s="2">
        <v>-29.796181818181815</v>
      </c>
      <c r="AA33" s="6">
        <v>550000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18868212</v>
      </c>
      <c r="D35" s="33">
        <f>SUM(D24:D34)</f>
        <v>0</v>
      </c>
      <c r="E35" s="34">
        <f t="shared" si="1"/>
        <v>10150700</v>
      </c>
      <c r="F35" s="35">
        <f t="shared" si="1"/>
        <v>17288842</v>
      </c>
      <c r="G35" s="35">
        <f t="shared" si="1"/>
        <v>1510644</v>
      </c>
      <c r="H35" s="35">
        <f t="shared" si="1"/>
        <v>1457920</v>
      </c>
      <c r="I35" s="35">
        <f t="shared" si="1"/>
        <v>1684059</v>
      </c>
      <c r="J35" s="35">
        <f t="shared" si="1"/>
        <v>4652623</v>
      </c>
      <c r="K35" s="35">
        <f t="shared" si="1"/>
        <v>1675840</v>
      </c>
      <c r="L35" s="35">
        <f t="shared" si="1"/>
        <v>1770599</v>
      </c>
      <c r="M35" s="35">
        <f t="shared" si="1"/>
        <v>1809752</v>
      </c>
      <c r="N35" s="35">
        <f t="shared" si="1"/>
        <v>5256191</v>
      </c>
      <c r="O35" s="35">
        <f t="shared" si="1"/>
        <v>737578</v>
      </c>
      <c r="P35" s="35">
        <f t="shared" si="1"/>
        <v>677748</v>
      </c>
      <c r="Q35" s="35">
        <f t="shared" si="1"/>
        <v>782643</v>
      </c>
      <c r="R35" s="35">
        <f t="shared" si="1"/>
        <v>2197969</v>
      </c>
      <c r="S35" s="35">
        <f t="shared" si="1"/>
        <v>1004296</v>
      </c>
      <c r="T35" s="35">
        <f t="shared" si="1"/>
        <v>1171777</v>
      </c>
      <c r="U35" s="35">
        <f t="shared" si="1"/>
        <v>1100639</v>
      </c>
      <c r="V35" s="35">
        <f t="shared" si="1"/>
        <v>3276712</v>
      </c>
      <c r="W35" s="35">
        <f t="shared" si="1"/>
        <v>15383495</v>
      </c>
      <c r="X35" s="35">
        <f t="shared" si="1"/>
        <v>17288842</v>
      </c>
      <c r="Y35" s="35">
        <f t="shared" si="1"/>
        <v>-1905347</v>
      </c>
      <c r="Z35" s="36">
        <f>+IF(X35&lt;&gt;0,+(Y35/X35)*100,0)</f>
        <v>-11.020674490518219</v>
      </c>
      <c r="AA35" s="33">
        <f>SUM(AA24:AA34)</f>
        <v>17288842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4950106</v>
      </c>
      <c r="D37" s="46">
        <f>+D21-D35</f>
        <v>0</v>
      </c>
      <c r="E37" s="47">
        <f t="shared" si="2"/>
        <v>15767970</v>
      </c>
      <c r="F37" s="48">
        <f t="shared" si="2"/>
        <v>4841152</v>
      </c>
      <c r="G37" s="48">
        <f t="shared" si="2"/>
        <v>-1040733</v>
      </c>
      <c r="H37" s="48">
        <f t="shared" si="2"/>
        <v>-982273</v>
      </c>
      <c r="I37" s="48">
        <f t="shared" si="2"/>
        <v>-1234442</v>
      </c>
      <c r="J37" s="48">
        <f t="shared" si="2"/>
        <v>-3257448</v>
      </c>
      <c r="K37" s="48">
        <f t="shared" si="2"/>
        <v>-1200786</v>
      </c>
      <c r="L37" s="48">
        <f t="shared" si="2"/>
        <v>-1293501</v>
      </c>
      <c r="M37" s="48">
        <f t="shared" si="2"/>
        <v>-1332376</v>
      </c>
      <c r="N37" s="48">
        <f t="shared" si="2"/>
        <v>-3826663</v>
      </c>
      <c r="O37" s="48">
        <f t="shared" si="2"/>
        <v>-77157</v>
      </c>
      <c r="P37" s="48">
        <f t="shared" si="2"/>
        <v>-204681</v>
      </c>
      <c r="Q37" s="48">
        <f t="shared" si="2"/>
        <v>16219414</v>
      </c>
      <c r="R37" s="48">
        <f t="shared" si="2"/>
        <v>15937576</v>
      </c>
      <c r="S37" s="48">
        <f t="shared" si="2"/>
        <v>-527815</v>
      </c>
      <c r="T37" s="48">
        <f t="shared" si="2"/>
        <v>-976844</v>
      </c>
      <c r="U37" s="48">
        <f t="shared" si="2"/>
        <v>-632498</v>
      </c>
      <c r="V37" s="48">
        <f t="shared" si="2"/>
        <v>-2137157</v>
      </c>
      <c r="W37" s="48">
        <f t="shared" si="2"/>
        <v>6716308</v>
      </c>
      <c r="X37" s="48">
        <f>IF(F21=F35,0,X21-X35)</f>
        <v>4841152</v>
      </c>
      <c r="Y37" s="48">
        <f t="shared" si="2"/>
        <v>1875156</v>
      </c>
      <c r="Z37" s="49">
        <f>+IF(X37&lt;&gt;0,+(Y37/X37)*100,0)</f>
        <v>38.73367330751028</v>
      </c>
      <c r="AA37" s="46">
        <f>+AA21-AA35</f>
        <v>4841152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4950106</v>
      </c>
      <c r="D41" s="56">
        <f>SUM(D37:D40)</f>
        <v>0</v>
      </c>
      <c r="E41" s="57">
        <f t="shared" si="3"/>
        <v>15767970</v>
      </c>
      <c r="F41" s="58">
        <f t="shared" si="3"/>
        <v>4841152</v>
      </c>
      <c r="G41" s="58">
        <f t="shared" si="3"/>
        <v>-1040733</v>
      </c>
      <c r="H41" s="58">
        <f t="shared" si="3"/>
        <v>-982273</v>
      </c>
      <c r="I41" s="58">
        <f t="shared" si="3"/>
        <v>-1234442</v>
      </c>
      <c r="J41" s="58">
        <f t="shared" si="3"/>
        <v>-3257448</v>
      </c>
      <c r="K41" s="58">
        <f t="shared" si="3"/>
        <v>-1200786</v>
      </c>
      <c r="L41" s="58">
        <f t="shared" si="3"/>
        <v>-1293501</v>
      </c>
      <c r="M41" s="58">
        <f t="shared" si="3"/>
        <v>-1332376</v>
      </c>
      <c r="N41" s="58">
        <f t="shared" si="3"/>
        <v>-3826663</v>
      </c>
      <c r="O41" s="58">
        <f t="shared" si="3"/>
        <v>-77157</v>
      </c>
      <c r="P41" s="58">
        <f t="shared" si="3"/>
        <v>-204681</v>
      </c>
      <c r="Q41" s="58">
        <f t="shared" si="3"/>
        <v>16219414</v>
      </c>
      <c r="R41" s="58">
        <f t="shared" si="3"/>
        <v>15937576</v>
      </c>
      <c r="S41" s="58">
        <f t="shared" si="3"/>
        <v>-527815</v>
      </c>
      <c r="T41" s="58">
        <f t="shared" si="3"/>
        <v>-976844</v>
      </c>
      <c r="U41" s="58">
        <f t="shared" si="3"/>
        <v>-632498</v>
      </c>
      <c r="V41" s="58">
        <f t="shared" si="3"/>
        <v>-2137157</v>
      </c>
      <c r="W41" s="58">
        <f t="shared" si="3"/>
        <v>6716308</v>
      </c>
      <c r="X41" s="58">
        <f t="shared" si="3"/>
        <v>4841152</v>
      </c>
      <c r="Y41" s="58">
        <f t="shared" si="3"/>
        <v>1875156</v>
      </c>
      <c r="Z41" s="59">
        <f>+IF(X41&lt;&gt;0,+(Y41/X41)*100,0)</f>
        <v>38.73367330751028</v>
      </c>
      <c r="AA41" s="56">
        <f>SUM(AA37:AA40)</f>
        <v>4841152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4950106</v>
      </c>
      <c r="D43" s="64">
        <f>+D41-D42</f>
        <v>0</v>
      </c>
      <c r="E43" s="65">
        <f t="shared" si="4"/>
        <v>15767970</v>
      </c>
      <c r="F43" s="66">
        <f t="shared" si="4"/>
        <v>4841152</v>
      </c>
      <c r="G43" s="66">
        <f t="shared" si="4"/>
        <v>-1040733</v>
      </c>
      <c r="H43" s="66">
        <f t="shared" si="4"/>
        <v>-982273</v>
      </c>
      <c r="I43" s="66">
        <f t="shared" si="4"/>
        <v>-1234442</v>
      </c>
      <c r="J43" s="66">
        <f t="shared" si="4"/>
        <v>-3257448</v>
      </c>
      <c r="K43" s="66">
        <f t="shared" si="4"/>
        <v>-1200786</v>
      </c>
      <c r="L43" s="66">
        <f t="shared" si="4"/>
        <v>-1293501</v>
      </c>
      <c r="M43" s="66">
        <f t="shared" si="4"/>
        <v>-1332376</v>
      </c>
      <c r="N43" s="66">
        <f t="shared" si="4"/>
        <v>-3826663</v>
      </c>
      <c r="O43" s="66">
        <f t="shared" si="4"/>
        <v>-77157</v>
      </c>
      <c r="P43" s="66">
        <f t="shared" si="4"/>
        <v>-204681</v>
      </c>
      <c r="Q43" s="66">
        <f t="shared" si="4"/>
        <v>16219414</v>
      </c>
      <c r="R43" s="66">
        <f t="shared" si="4"/>
        <v>15937576</v>
      </c>
      <c r="S43" s="66">
        <f t="shared" si="4"/>
        <v>-527815</v>
      </c>
      <c r="T43" s="66">
        <f t="shared" si="4"/>
        <v>-976844</v>
      </c>
      <c r="U43" s="66">
        <f t="shared" si="4"/>
        <v>-632498</v>
      </c>
      <c r="V43" s="66">
        <f t="shared" si="4"/>
        <v>-2137157</v>
      </c>
      <c r="W43" s="66">
        <f t="shared" si="4"/>
        <v>6716308</v>
      </c>
      <c r="X43" s="66">
        <f t="shared" si="4"/>
        <v>4841152</v>
      </c>
      <c r="Y43" s="66">
        <f t="shared" si="4"/>
        <v>1875156</v>
      </c>
      <c r="Z43" s="67">
        <f>+IF(X43&lt;&gt;0,+(Y43/X43)*100,0)</f>
        <v>38.73367330751028</v>
      </c>
      <c r="AA43" s="64">
        <f>+AA41-AA42</f>
        <v>4841152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4950106</v>
      </c>
      <c r="D45" s="56">
        <f>SUM(D43:D44)</f>
        <v>0</v>
      </c>
      <c r="E45" s="57">
        <f t="shared" si="5"/>
        <v>15767970</v>
      </c>
      <c r="F45" s="58">
        <f t="shared" si="5"/>
        <v>4841152</v>
      </c>
      <c r="G45" s="58">
        <f t="shared" si="5"/>
        <v>-1040733</v>
      </c>
      <c r="H45" s="58">
        <f t="shared" si="5"/>
        <v>-982273</v>
      </c>
      <c r="I45" s="58">
        <f t="shared" si="5"/>
        <v>-1234442</v>
      </c>
      <c r="J45" s="58">
        <f t="shared" si="5"/>
        <v>-3257448</v>
      </c>
      <c r="K45" s="58">
        <f t="shared" si="5"/>
        <v>-1200786</v>
      </c>
      <c r="L45" s="58">
        <f t="shared" si="5"/>
        <v>-1293501</v>
      </c>
      <c r="M45" s="58">
        <f t="shared" si="5"/>
        <v>-1332376</v>
      </c>
      <c r="N45" s="58">
        <f t="shared" si="5"/>
        <v>-3826663</v>
      </c>
      <c r="O45" s="58">
        <f t="shared" si="5"/>
        <v>-77157</v>
      </c>
      <c r="P45" s="58">
        <f t="shared" si="5"/>
        <v>-204681</v>
      </c>
      <c r="Q45" s="58">
        <f t="shared" si="5"/>
        <v>16219414</v>
      </c>
      <c r="R45" s="58">
        <f t="shared" si="5"/>
        <v>15937576</v>
      </c>
      <c r="S45" s="58">
        <f t="shared" si="5"/>
        <v>-527815</v>
      </c>
      <c r="T45" s="58">
        <f t="shared" si="5"/>
        <v>-976844</v>
      </c>
      <c r="U45" s="58">
        <f t="shared" si="5"/>
        <v>-632498</v>
      </c>
      <c r="V45" s="58">
        <f t="shared" si="5"/>
        <v>-2137157</v>
      </c>
      <c r="W45" s="58">
        <f t="shared" si="5"/>
        <v>6716308</v>
      </c>
      <c r="X45" s="58">
        <f t="shared" si="5"/>
        <v>4841152</v>
      </c>
      <c r="Y45" s="58">
        <f t="shared" si="5"/>
        <v>1875156</v>
      </c>
      <c r="Z45" s="59">
        <f>+IF(X45&lt;&gt;0,+(Y45/X45)*100,0)</f>
        <v>38.73367330751028</v>
      </c>
      <c r="AA45" s="56">
        <f>SUM(AA43:AA44)</f>
        <v>4841152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4950106</v>
      </c>
      <c r="D47" s="71">
        <f>SUM(D45:D46)</f>
        <v>0</v>
      </c>
      <c r="E47" s="72">
        <f t="shared" si="6"/>
        <v>15767970</v>
      </c>
      <c r="F47" s="73">
        <f t="shared" si="6"/>
        <v>4841152</v>
      </c>
      <c r="G47" s="73">
        <f t="shared" si="6"/>
        <v>-1040733</v>
      </c>
      <c r="H47" s="74">
        <f t="shared" si="6"/>
        <v>-982273</v>
      </c>
      <c r="I47" s="74">
        <f t="shared" si="6"/>
        <v>-1234442</v>
      </c>
      <c r="J47" s="74">
        <f t="shared" si="6"/>
        <v>-3257448</v>
      </c>
      <c r="K47" s="74">
        <f t="shared" si="6"/>
        <v>-1200786</v>
      </c>
      <c r="L47" s="74">
        <f t="shared" si="6"/>
        <v>-1293501</v>
      </c>
      <c r="M47" s="73">
        <f t="shared" si="6"/>
        <v>-1332376</v>
      </c>
      <c r="N47" s="73">
        <f t="shared" si="6"/>
        <v>-3826663</v>
      </c>
      <c r="O47" s="74">
        <f t="shared" si="6"/>
        <v>-77157</v>
      </c>
      <c r="P47" s="74">
        <f t="shared" si="6"/>
        <v>-204681</v>
      </c>
      <c r="Q47" s="74">
        <f t="shared" si="6"/>
        <v>16219414</v>
      </c>
      <c r="R47" s="74">
        <f t="shared" si="6"/>
        <v>15937576</v>
      </c>
      <c r="S47" s="74">
        <f t="shared" si="6"/>
        <v>-527815</v>
      </c>
      <c r="T47" s="73">
        <f t="shared" si="6"/>
        <v>-976844</v>
      </c>
      <c r="U47" s="73">
        <f t="shared" si="6"/>
        <v>-632498</v>
      </c>
      <c r="V47" s="74">
        <f t="shared" si="6"/>
        <v>-2137157</v>
      </c>
      <c r="W47" s="74">
        <f t="shared" si="6"/>
        <v>6716308</v>
      </c>
      <c r="X47" s="74">
        <f t="shared" si="6"/>
        <v>4841152</v>
      </c>
      <c r="Y47" s="74">
        <f t="shared" si="6"/>
        <v>1875156</v>
      </c>
      <c r="Z47" s="75">
        <f>+IF(X47&lt;&gt;0,+(Y47/X47)*100,0)</f>
        <v>38.73367330751028</v>
      </c>
      <c r="AA47" s="76">
        <f>SUM(AA45:AA46)</f>
        <v>4841152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14213</v>
      </c>
      <c r="D8" s="6"/>
      <c r="E8" s="7"/>
      <c r="F8" s="8"/>
      <c r="G8" s="8">
        <v>391</v>
      </c>
      <c r="H8" s="8">
        <v>391</v>
      </c>
      <c r="I8" s="8"/>
      <c r="J8" s="8">
        <v>782</v>
      </c>
      <c r="K8" s="8">
        <v>391</v>
      </c>
      <c r="L8" s="8">
        <v>391</v>
      </c>
      <c r="M8" s="8">
        <v>2009</v>
      </c>
      <c r="N8" s="8">
        <v>2791</v>
      </c>
      <c r="O8" s="8"/>
      <c r="P8" s="8">
        <v>391</v>
      </c>
      <c r="Q8" s="8"/>
      <c r="R8" s="8">
        <v>391</v>
      </c>
      <c r="S8" s="8"/>
      <c r="T8" s="8">
        <v>14864</v>
      </c>
      <c r="U8" s="8">
        <v>828</v>
      </c>
      <c r="V8" s="8">
        <v>15692</v>
      </c>
      <c r="W8" s="8">
        <v>19656</v>
      </c>
      <c r="X8" s="8"/>
      <c r="Y8" s="8">
        <v>19656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2425120</v>
      </c>
      <c r="D9" s="6"/>
      <c r="E9" s="7">
        <v>2138240</v>
      </c>
      <c r="F9" s="8">
        <v>2138240</v>
      </c>
      <c r="G9" s="8">
        <v>178490</v>
      </c>
      <c r="H9" s="8">
        <v>178490</v>
      </c>
      <c r="I9" s="8">
        <v>178490</v>
      </c>
      <c r="J9" s="8">
        <v>535470</v>
      </c>
      <c r="K9" s="8">
        <v>178490</v>
      </c>
      <c r="L9" s="8">
        <v>178667</v>
      </c>
      <c r="M9" s="8">
        <v>178377</v>
      </c>
      <c r="N9" s="8">
        <v>535534</v>
      </c>
      <c r="O9" s="8">
        <v>178377</v>
      </c>
      <c r="P9" s="8">
        <v>178377</v>
      </c>
      <c r="Q9" s="8">
        <v>178678</v>
      </c>
      <c r="R9" s="8">
        <v>535432</v>
      </c>
      <c r="S9" s="8">
        <v>178377</v>
      </c>
      <c r="T9" s="8">
        <v>178377</v>
      </c>
      <c r="U9" s="8">
        <v>178377</v>
      </c>
      <c r="V9" s="8">
        <v>535131</v>
      </c>
      <c r="W9" s="8">
        <v>2141567</v>
      </c>
      <c r="X9" s="8">
        <v>2138240</v>
      </c>
      <c r="Y9" s="8">
        <v>3327</v>
      </c>
      <c r="Z9" s="2">
        <v>0.15559525591140377</v>
      </c>
      <c r="AA9" s="6">
        <v>2138240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2148000</v>
      </c>
      <c r="D18" s="6"/>
      <c r="E18" s="7">
        <v>1545000</v>
      </c>
      <c r="F18" s="8">
        <v>1545000</v>
      </c>
      <c r="G18" s="8">
        <v>247550</v>
      </c>
      <c r="H18" s="8">
        <v>250575</v>
      </c>
      <c r="I18" s="8">
        <v>260072</v>
      </c>
      <c r="J18" s="8">
        <v>758197</v>
      </c>
      <c r="K18" s="8">
        <v>263068</v>
      </c>
      <c r="L18" s="8">
        <v>260351</v>
      </c>
      <c r="M18" s="8">
        <v>275680</v>
      </c>
      <c r="N18" s="8">
        <v>799099</v>
      </c>
      <c r="O18" s="8"/>
      <c r="P18" s="8"/>
      <c r="Q18" s="8">
        <v>-12295</v>
      </c>
      <c r="R18" s="8">
        <v>-12295</v>
      </c>
      <c r="S18" s="8"/>
      <c r="T18" s="8"/>
      <c r="U18" s="8"/>
      <c r="V18" s="8"/>
      <c r="W18" s="8">
        <v>1545001</v>
      </c>
      <c r="X18" s="8">
        <v>1545000</v>
      </c>
      <c r="Y18" s="8">
        <v>1</v>
      </c>
      <c r="Z18" s="2"/>
      <c r="AA18" s="6">
        <v>1545000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4587333</v>
      </c>
      <c r="D21" s="33">
        <f t="shared" si="0"/>
        <v>0</v>
      </c>
      <c r="E21" s="34">
        <f t="shared" si="0"/>
        <v>3683240</v>
      </c>
      <c r="F21" s="35">
        <f t="shared" si="0"/>
        <v>3683240</v>
      </c>
      <c r="G21" s="35">
        <f t="shared" si="0"/>
        <v>426431</v>
      </c>
      <c r="H21" s="35">
        <f t="shared" si="0"/>
        <v>429456</v>
      </c>
      <c r="I21" s="35">
        <f t="shared" si="0"/>
        <v>438562</v>
      </c>
      <c r="J21" s="35">
        <f t="shared" si="0"/>
        <v>1294449</v>
      </c>
      <c r="K21" s="35">
        <f t="shared" si="0"/>
        <v>441949</v>
      </c>
      <c r="L21" s="35">
        <f t="shared" si="0"/>
        <v>439409</v>
      </c>
      <c r="M21" s="35">
        <f t="shared" si="0"/>
        <v>456066</v>
      </c>
      <c r="N21" s="35">
        <f t="shared" si="0"/>
        <v>1337424</v>
      </c>
      <c r="O21" s="35">
        <f t="shared" si="0"/>
        <v>178377</v>
      </c>
      <c r="P21" s="35">
        <f t="shared" si="0"/>
        <v>178768</v>
      </c>
      <c r="Q21" s="35">
        <f t="shared" si="0"/>
        <v>166383</v>
      </c>
      <c r="R21" s="35">
        <f t="shared" si="0"/>
        <v>523528</v>
      </c>
      <c r="S21" s="35">
        <f t="shared" si="0"/>
        <v>178377</v>
      </c>
      <c r="T21" s="35">
        <f t="shared" si="0"/>
        <v>193241</v>
      </c>
      <c r="U21" s="35">
        <f t="shared" si="0"/>
        <v>179205</v>
      </c>
      <c r="V21" s="35">
        <f t="shared" si="0"/>
        <v>550823</v>
      </c>
      <c r="W21" s="35">
        <f t="shared" si="0"/>
        <v>3706224</v>
      </c>
      <c r="X21" s="35">
        <f t="shared" si="0"/>
        <v>3683240</v>
      </c>
      <c r="Y21" s="35">
        <f t="shared" si="0"/>
        <v>22984</v>
      </c>
      <c r="Z21" s="36">
        <f>+IF(X21&lt;&gt;0,+(Y21/X21)*100,0)</f>
        <v>0.62401581216537616</v>
      </c>
      <c r="AA21" s="33">
        <f>SUM(AA5:AA20)</f>
        <v>3683240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4672944</v>
      </c>
      <c r="D24" s="6"/>
      <c r="E24" s="7">
        <v>6880680</v>
      </c>
      <c r="F24" s="8">
        <v>6880680</v>
      </c>
      <c r="G24" s="8">
        <v>417359</v>
      </c>
      <c r="H24" s="8">
        <v>417359</v>
      </c>
      <c r="I24" s="8">
        <v>417359</v>
      </c>
      <c r="J24" s="8">
        <v>1252077</v>
      </c>
      <c r="K24" s="8">
        <v>465399</v>
      </c>
      <c r="L24" s="8">
        <v>430349</v>
      </c>
      <c r="M24" s="8">
        <v>453588</v>
      </c>
      <c r="N24" s="8">
        <v>1349336</v>
      </c>
      <c r="O24" s="8">
        <v>549635</v>
      </c>
      <c r="P24" s="8">
        <v>437960</v>
      </c>
      <c r="Q24" s="8">
        <v>433902</v>
      </c>
      <c r="R24" s="8">
        <v>1421497</v>
      </c>
      <c r="S24" s="8">
        <v>435034</v>
      </c>
      <c r="T24" s="8">
        <v>446816</v>
      </c>
      <c r="U24" s="8">
        <v>436675</v>
      </c>
      <c r="V24" s="8">
        <v>1318525</v>
      </c>
      <c r="W24" s="8">
        <v>5341435</v>
      </c>
      <c r="X24" s="8">
        <v>6880680</v>
      </c>
      <c r="Y24" s="8">
        <v>-1539245</v>
      </c>
      <c r="Z24" s="2">
        <v>-22.370536051669312</v>
      </c>
      <c r="AA24" s="6">
        <v>6880680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519225</v>
      </c>
      <c r="D31" s="6"/>
      <c r="E31" s="7">
        <v>2995000</v>
      </c>
      <c r="F31" s="8">
        <v>2995000</v>
      </c>
      <c r="G31" s="8">
        <v>1051</v>
      </c>
      <c r="H31" s="8">
        <v>354417</v>
      </c>
      <c r="I31" s="8">
        <v>95565</v>
      </c>
      <c r="J31" s="8">
        <v>451033</v>
      </c>
      <c r="K31" s="8">
        <v>117413</v>
      </c>
      <c r="L31" s="8">
        <v>75739</v>
      </c>
      <c r="M31" s="8">
        <v>65391</v>
      </c>
      <c r="N31" s="8">
        <v>258543</v>
      </c>
      <c r="O31" s="8">
        <v>51752</v>
      </c>
      <c r="P31" s="8">
        <v>294897</v>
      </c>
      <c r="Q31" s="8">
        <v>87335</v>
      </c>
      <c r="R31" s="8">
        <v>433984</v>
      </c>
      <c r="S31" s="8"/>
      <c r="T31" s="8">
        <v>218689</v>
      </c>
      <c r="U31" s="8">
        <v>209220</v>
      </c>
      <c r="V31" s="8">
        <v>427909</v>
      </c>
      <c r="W31" s="8">
        <v>1571469</v>
      </c>
      <c r="X31" s="8">
        <v>2995000</v>
      </c>
      <c r="Y31" s="8">
        <v>-1423531</v>
      </c>
      <c r="Z31" s="2">
        <v>-47.530250417362268</v>
      </c>
      <c r="AA31" s="6">
        <v>2995000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2856083</v>
      </c>
      <c r="D33" s="6"/>
      <c r="E33" s="7">
        <v>420000</v>
      </c>
      <c r="F33" s="8">
        <v>420000</v>
      </c>
      <c r="G33" s="8">
        <v>218982</v>
      </c>
      <c r="H33" s="8">
        <v>222006</v>
      </c>
      <c r="I33" s="8">
        <v>230147</v>
      </c>
      <c r="J33" s="8">
        <v>671135</v>
      </c>
      <c r="K33" s="8">
        <v>230603</v>
      </c>
      <c r="L33" s="8">
        <v>229692</v>
      </c>
      <c r="M33" s="8">
        <v>232494</v>
      </c>
      <c r="N33" s="8">
        <v>692789</v>
      </c>
      <c r="O33" s="8">
        <v>213337</v>
      </c>
      <c r="P33" s="8">
        <v>230783</v>
      </c>
      <c r="Q33" s="8">
        <v>221584</v>
      </c>
      <c r="R33" s="8">
        <v>665704</v>
      </c>
      <c r="S33" s="8">
        <v>222164</v>
      </c>
      <c r="T33" s="8">
        <v>215475</v>
      </c>
      <c r="U33" s="8">
        <v>582356</v>
      </c>
      <c r="V33" s="8">
        <v>1019995</v>
      </c>
      <c r="W33" s="8">
        <v>3049623</v>
      </c>
      <c r="X33" s="8">
        <v>420000</v>
      </c>
      <c r="Y33" s="8">
        <v>2629623</v>
      </c>
      <c r="Z33" s="2">
        <v>626.10071428571428</v>
      </c>
      <c r="AA33" s="6">
        <v>420000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8048252</v>
      </c>
      <c r="D35" s="33">
        <f>SUM(D24:D34)</f>
        <v>0</v>
      </c>
      <c r="E35" s="34">
        <f t="shared" si="1"/>
        <v>10295680</v>
      </c>
      <c r="F35" s="35">
        <f t="shared" si="1"/>
        <v>10295680</v>
      </c>
      <c r="G35" s="35">
        <f t="shared" si="1"/>
        <v>637392</v>
      </c>
      <c r="H35" s="35">
        <f t="shared" si="1"/>
        <v>993782</v>
      </c>
      <c r="I35" s="35">
        <f t="shared" si="1"/>
        <v>743071</v>
      </c>
      <c r="J35" s="35">
        <f t="shared" si="1"/>
        <v>2374245</v>
      </c>
      <c r="K35" s="35">
        <f t="shared" si="1"/>
        <v>813415</v>
      </c>
      <c r="L35" s="35">
        <f t="shared" si="1"/>
        <v>735780</v>
      </c>
      <c r="M35" s="35">
        <f t="shared" si="1"/>
        <v>751473</v>
      </c>
      <c r="N35" s="35">
        <f t="shared" si="1"/>
        <v>2300668</v>
      </c>
      <c r="O35" s="35">
        <f t="shared" si="1"/>
        <v>814724</v>
      </c>
      <c r="P35" s="35">
        <f t="shared" si="1"/>
        <v>963640</v>
      </c>
      <c r="Q35" s="35">
        <f t="shared" si="1"/>
        <v>742821</v>
      </c>
      <c r="R35" s="35">
        <f t="shared" si="1"/>
        <v>2521185</v>
      </c>
      <c r="S35" s="35">
        <f t="shared" si="1"/>
        <v>657198</v>
      </c>
      <c r="T35" s="35">
        <f t="shared" si="1"/>
        <v>880980</v>
      </c>
      <c r="U35" s="35">
        <f t="shared" si="1"/>
        <v>1228251</v>
      </c>
      <c r="V35" s="35">
        <f t="shared" si="1"/>
        <v>2766429</v>
      </c>
      <c r="W35" s="35">
        <f t="shared" si="1"/>
        <v>9962527</v>
      </c>
      <c r="X35" s="35">
        <f t="shared" si="1"/>
        <v>10295680</v>
      </c>
      <c r="Y35" s="35">
        <f t="shared" si="1"/>
        <v>-333153</v>
      </c>
      <c r="Z35" s="36">
        <f>+IF(X35&lt;&gt;0,+(Y35/X35)*100,0)</f>
        <v>-3.2358523186423822</v>
      </c>
      <c r="AA35" s="33">
        <f>SUM(AA24:AA34)</f>
        <v>10295680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-3460919</v>
      </c>
      <c r="D37" s="46">
        <f>+D21-D35</f>
        <v>0</v>
      </c>
      <c r="E37" s="47">
        <f t="shared" si="2"/>
        <v>-6612440</v>
      </c>
      <c r="F37" s="48">
        <f t="shared" si="2"/>
        <v>-6612440</v>
      </c>
      <c r="G37" s="48">
        <f t="shared" si="2"/>
        <v>-210961</v>
      </c>
      <c r="H37" s="48">
        <f t="shared" si="2"/>
        <v>-564326</v>
      </c>
      <c r="I37" s="48">
        <f t="shared" si="2"/>
        <v>-304509</v>
      </c>
      <c r="J37" s="48">
        <f t="shared" si="2"/>
        <v>-1079796</v>
      </c>
      <c r="K37" s="48">
        <f t="shared" si="2"/>
        <v>-371466</v>
      </c>
      <c r="L37" s="48">
        <f t="shared" si="2"/>
        <v>-296371</v>
      </c>
      <c r="M37" s="48">
        <f t="shared" si="2"/>
        <v>-295407</v>
      </c>
      <c r="N37" s="48">
        <f t="shared" si="2"/>
        <v>-963244</v>
      </c>
      <c r="O37" s="48">
        <f t="shared" si="2"/>
        <v>-636347</v>
      </c>
      <c r="P37" s="48">
        <f t="shared" si="2"/>
        <v>-784872</v>
      </c>
      <c r="Q37" s="48">
        <f t="shared" si="2"/>
        <v>-576438</v>
      </c>
      <c r="R37" s="48">
        <f t="shared" si="2"/>
        <v>-1997657</v>
      </c>
      <c r="S37" s="48">
        <f t="shared" si="2"/>
        <v>-478821</v>
      </c>
      <c r="T37" s="48">
        <f t="shared" si="2"/>
        <v>-687739</v>
      </c>
      <c r="U37" s="48">
        <f t="shared" si="2"/>
        <v>-1049046</v>
      </c>
      <c r="V37" s="48">
        <f t="shared" si="2"/>
        <v>-2215606</v>
      </c>
      <c r="W37" s="48">
        <f t="shared" si="2"/>
        <v>-6256303</v>
      </c>
      <c r="X37" s="48">
        <f>IF(F21=F35,0,X21-X35)</f>
        <v>-6612440</v>
      </c>
      <c r="Y37" s="48">
        <f t="shared" si="2"/>
        <v>356137</v>
      </c>
      <c r="Z37" s="49">
        <f>+IF(X37&lt;&gt;0,+(Y37/X37)*100,0)</f>
        <v>-5.3858636146414938</v>
      </c>
      <c r="AA37" s="46">
        <f>+AA21-AA35</f>
        <v>-6612440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-3460919</v>
      </c>
      <c r="D41" s="56">
        <f>SUM(D37:D40)</f>
        <v>0</v>
      </c>
      <c r="E41" s="57">
        <f t="shared" si="3"/>
        <v>-6612440</v>
      </c>
      <c r="F41" s="58">
        <f t="shared" si="3"/>
        <v>-6612440</v>
      </c>
      <c r="G41" s="58">
        <f t="shared" si="3"/>
        <v>-210961</v>
      </c>
      <c r="H41" s="58">
        <f t="shared" si="3"/>
        <v>-564326</v>
      </c>
      <c r="I41" s="58">
        <f t="shared" si="3"/>
        <v>-304509</v>
      </c>
      <c r="J41" s="58">
        <f t="shared" si="3"/>
        <v>-1079796</v>
      </c>
      <c r="K41" s="58">
        <f t="shared" si="3"/>
        <v>-371466</v>
      </c>
      <c r="L41" s="58">
        <f t="shared" si="3"/>
        <v>-296371</v>
      </c>
      <c r="M41" s="58">
        <f t="shared" si="3"/>
        <v>-295407</v>
      </c>
      <c r="N41" s="58">
        <f t="shared" si="3"/>
        <v>-963244</v>
      </c>
      <c r="O41" s="58">
        <f t="shared" si="3"/>
        <v>-636347</v>
      </c>
      <c r="P41" s="58">
        <f t="shared" si="3"/>
        <v>-784872</v>
      </c>
      <c r="Q41" s="58">
        <f t="shared" si="3"/>
        <v>-576438</v>
      </c>
      <c r="R41" s="58">
        <f t="shared" si="3"/>
        <v>-1997657</v>
      </c>
      <c r="S41" s="58">
        <f t="shared" si="3"/>
        <v>-478821</v>
      </c>
      <c r="T41" s="58">
        <f t="shared" si="3"/>
        <v>-687739</v>
      </c>
      <c r="U41" s="58">
        <f t="shared" si="3"/>
        <v>-1049046</v>
      </c>
      <c r="V41" s="58">
        <f t="shared" si="3"/>
        <v>-2215606</v>
      </c>
      <c r="W41" s="58">
        <f t="shared" si="3"/>
        <v>-6256303</v>
      </c>
      <c r="X41" s="58">
        <f t="shared" si="3"/>
        <v>-6612440</v>
      </c>
      <c r="Y41" s="58">
        <f t="shared" si="3"/>
        <v>356137</v>
      </c>
      <c r="Z41" s="59">
        <f>+IF(X41&lt;&gt;0,+(Y41/X41)*100,0)</f>
        <v>-5.3858636146414938</v>
      </c>
      <c r="AA41" s="56">
        <f>SUM(AA37:AA40)</f>
        <v>-6612440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-3460919</v>
      </c>
      <c r="D43" s="64">
        <f>+D41-D42</f>
        <v>0</v>
      </c>
      <c r="E43" s="65">
        <f t="shared" si="4"/>
        <v>-6612440</v>
      </c>
      <c r="F43" s="66">
        <f t="shared" si="4"/>
        <v>-6612440</v>
      </c>
      <c r="G43" s="66">
        <f t="shared" si="4"/>
        <v>-210961</v>
      </c>
      <c r="H43" s="66">
        <f t="shared" si="4"/>
        <v>-564326</v>
      </c>
      <c r="I43" s="66">
        <f t="shared" si="4"/>
        <v>-304509</v>
      </c>
      <c r="J43" s="66">
        <f t="shared" si="4"/>
        <v>-1079796</v>
      </c>
      <c r="K43" s="66">
        <f t="shared" si="4"/>
        <v>-371466</v>
      </c>
      <c r="L43" s="66">
        <f t="shared" si="4"/>
        <v>-296371</v>
      </c>
      <c r="M43" s="66">
        <f t="shared" si="4"/>
        <v>-295407</v>
      </c>
      <c r="N43" s="66">
        <f t="shared" si="4"/>
        <v>-963244</v>
      </c>
      <c r="O43" s="66">
        <f t="shared" si="4"/>
        <v>-636347</v>
      </c>
      <c r="P43" s="66">
        <f t="shared" si="4"/>
        <v>-784872</v>
      </c>
      <c r="Q43" s="66">
        <f t="shared" si="4"/>
        <v>-576438</v>
      </c>
      <c r="R43" s="66">
        <f t="shared" si="4"/>
        <v>-1997657</v>
      </c>
      <c r="S43" s="66">
        <f t="shared" si="4"/>
        <v>-478821</v>
      </c>
      <c r="T43" s="66">
        <f t="shared" si="4"/>
        <v>-687739</v>
      </c>
      <c r="U43" s="66">
        <f t="shared" si="4"/>
        <v>-1049046</v>
      </c>
      <c r="V43" s="66">
        <f t="shared" si="4"/>
        <v>-2215606</v>
      </c>
      <c r="W43" s="66">
        <f t="shared" si="4"/>
        <v>-6256303</v>
      </c>
      <c r="X43" s="66">
        <f t="shared" si="4"/>
        <v>-6612440</v>
      </c>
      <c r="Y43" s="66">
        <f t="shared" si="4"/>
        <v>356137</v>
      </c>
      <c r="Z43" s="67">
        <f>+IF(X43&lt;&gt;0,+(Y43/X43)*100,0)</f>
        <v>-5.3858636146414938</v>
      </c>
      <c r="AA43" s="64">
        <f>+AA41-AA42</f>
        <v>-6612440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-3460919</v>
      </c>
      <c r="D45" s="56">
        <f>SUM(D43:D44)</f>
        <v>0</v>
      </c>
      <c r="E45" s="57">
        <f t="shared" si="5"/>
        <v>-6612440</v>
      </c>
      <c r="F45" s="58">
        <f t="shared" si="5"/>
        <v>-6612440</v>
      </c>
      <c r="G45" s="58">
        <f t="shared" si="5"/>
        <v>-210961</v>
      </c>
      <c r="H45" s="58">
        <f t="shared" si="5"/>
        <v>-564326</v>
      </c>
      <c r="I45" s="58">
        <f t="shared" si="5"/>
        <v>-304509</v>
      </c>
      <c r="J45" s="58">
        <f t="shared" si="5"/>
        <v>-1079796</v>
      </c>
      <c r="K45" s="58">
        <f t="shared" si="5"/>
        <v>-371466</v>
      </c>
      <c r="L45" s="58">
        <f t="shared" si="5"/>
        <v>-296371</v>
      </c>
      <c r="M45" s="58">
        <f t="shared" si="5"/>
        <v>-295407</v>
      </c>
      <c r="N45" s="58">
        <f t="shared" si="5"/>
        <v>-963244</v>
      </c>
      <c r="O45" s="58">
        <f t="shared" si="5"/>
        <v>-636347</v>
      </c>
      <c r="P45" s="58">
        <f t="shared" si="5"/>
        <v>-784872</v>
      </c>
      <c r="Q45" s="58">
        <f t="shared" si="5"/>
        <v>-576438</v>
      </c>
      <c r="R45" s="58">
        <f t="shared" si="5"/>
        <v>-1997657</v>
      </c>
      <c r="S45" s="58">
        <f t="shared" si="5"/>
        <v>-478821</v>
      </c>
      <c r="T45" s="58">
        <f t="shared" si="5"/>
        <v>-687739</v>
      </c>
      <c r="U45" s="58">
        <f t="shared" si="5"/>
        <v>-1049046</v>
      </c>
      <c r="V45" s="58">
        <f t="shared" si="5"/>
        <v>-2215606</v>
      </c>
      <c r="W45" s="58">
        <f t="shared" si="5"/>
        <v>-6256303</v>
      </c>
      <c r="X45" s="58">
        <f t="shared" si="5"/>
        <v>-6612440</v>
      </c>
      <c r="Y45" s="58">
        <f t="shared" si="5"/>
        <v>356137</v>
      </c>
      <c r="Z45" s="59">
        <f>+IF(X45&lt;&gt;0,+(Y45/X45)*100,0)</f>
        <v>-5.3858636146414938</v>
      </c>
      <c r="AA45" s="56">
        <f>SUM(AA43:AA44)</f>
        <v>-6612440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-3460919</v>
      </c>
      <c r="D47" s="71">
        <f>SUM(D45:D46)</f>
        <v>0</v>
      </c>
      <c r="E47" s="72">
        <f t="shared" si="6"/>
        <v>-6612440</v>
      </c>
      <c r="F47" s="73">
        <f t="shared" si="6"/>
        <v>-6612440</v>
      </c>
      <c r="G47" s="73">
        <f t="shared" si="6"/>
        <v>-210961</v>
      </c>
      <c r="H47" s="74">
        <f t="shared" si="6"/>
        <v>-564326</v>
      </c>
      <c r="I47" s="74">
        <f t="shared" si="6"/>
        <v>-304509</v>
      </c>
      <c r="J47" s="74">
        <f t="shared" si="6"/>
        <v>-1079796</v>
      </c>
      <c r="K47" s="74">
        <f t="shared" si="6"/>
        <v>-371466</v>
      </c>
      <c r="L47" s="74">
        <f t="shared" si="6"/>
        <v>-296371</v>
      </c>
      <c r="M47" s="73">
        <f t="shared" si="6"/>
        <v>-295407</v>
      </c>
      <c r="N47" s="73">
        <f t="shared" si="6"/>
        <v>-963244</v>
      </c>
      <c r="O47" s="74">
        <f t="shared" si="6"/>
        <v>-636347</v>
      </c>
      <c r="P47" s="74">
        <f t="shared" si="6"/>
        <v>-784872</v>
      </c>
      <c r="Q47" s="74">
        <f t="shared" si="6"/>
        <v>-576438</v>
      </c>
      <c r="R47" s="74">
        <f t="shared" si="6"/>
        <v>-1997657</v>
      </c>
      <c r="S47" s="74">
        <f t="shared" si="6"/>
        <v>-478821</v>
      </c>
      <c r="T47" s="73">
        <f t="shared" si="6"/>
        <v>-687739</v>
      </c>
      <c r="U47" s="73">
        <f t="shared" si="6"/>
        <v>-1049046</v>
      </c>
      <c r="V47" s="74">
        <f t="shared" si="6"/>
        <v>-2215606</v>
      </c>
      <c r="W47" s="74">
        <f t="shared" si="6"/>
        <v>-6256303</v>
      </c>
      <c r="X47" s="74">
        <f t="shared" si="6"/>
        <v>-6612440</v>
      </c>
      <c r="Y47" s="74">
        <f t="shared" si="6"/>
        <v>356137</v>
      </c>
      <c r="Z47" s="75">
        <f>+IF(X47&lt;&gt;0,+(Y47/X47)*100,0)</f>
        <v>-5.3858636146414938</v>
      </c>
      <c r="AA47" s="76">
        <f>SUM(AA45:AA46)</f>
        <v>-6612440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597603</v>
      </c>
      <c r="D9" s="6"/>
      <c r="E9" s="7">
        <v>723450</v>
      </c>
      <c r="F9" s="8">
        <v>723450</v>
      </c>
      <c r="G9" s="8">
        <v>62421</v>
      </c>
      <c r="H9" s="8">
        <v>48996</v>
      </c>
      <c r="I9" s="8">
        <v>53287</v>
      </c>
      <c r="J9" s="8">
        <v>164704</v>
      </c>
      <c r="K9" s="8">
        <v>52385</v>
      </c>
      <c r="L9" s="8">
        <v>52637</v>
      </c>
      <c r="M9" s="8">
        <v>51255</v>
      </c>
      <c r="N9" s="8">
        <v>156277</v>
      </c>
      <c r="O9" s="8">
        <v>51255</v>
      </c>
      <c r="P9" s="8">
        <v>51255</v>
      </c>
      <c r="Q9" s="8">
        <v>52959</v>
      </c>
      <c r="R9" s="8">
        <v>155469</v>
      </c>
      <c r="S9" s="8">
        <v>77810</v>
      </c>
      <c r="T9" s="8">
        <v>60311</v>
      </c>
      <c r="U9" s="8">
        <v>52133</v>
      </c>
      <c r="V9" s="8">
        <v>190254</v>
      </c>
      <c r="W9" s="8">
        <v>666704</v>
      </c>
      <c r="X9" s="8">
        <v>723450</v>
      </c>
      <c r="Y9" s="8">
        <v>-56746</v>
      </c>
      <c r="Z9" s="2">
        <v>-7.8438039947473905</v>
      </c>
      <c r="AA9" s="6">
        <v>723450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1441278</v>
      </c>
      <c r="D18" s="6"/>
      <c r="E18" s="7">
        <v>1557000</v>
      </c>
      <c r="F18" s="8">
        <v>1557000</v>
      </c>
      <c r="G18" s="8"/>
      <c r="H18" s="8"/>
      <c r="I18" s="8">
        <v>558818</v>
      </c>
      <c r="J18" s="8">
        <v>558818</v>
      </c>
      <c r="K18" s="8">
        <v>279348</v>
      </c>
      <c r="L18" s="8">
        <v>190779</v>
      </c>
      <c r="M18" s="8">
        <v>112281</v>
      </c>
      <c r="N18" s="8">
        <v>582408</v>
      </c>
      <c r="O18" s="8">
        <v>152063</v>
      </c>
      <c r="P18" s="8">
        <v>144308</v>
      </c>
      <c r="Q18" s="8">
        <v>74854</v>
      </c>
      <c r="R18" s="8">
        <v>371225</v>
      </c>
      <c r="S18" s="8">
        <v>45269</v>
      </c>
      <c r="T18" s="8"/>
      <c r="U18" s="8"/>
      <c r="V18" s="8">
        <v>45269</v>
      </c>
      <c r="W18" s="8">
        <v>1557720</v>
      </c>
      <c r="X18" s="8">
        <v>1557000</v>
      </c>
      <c r="Y18" s="8">
        <v>720</v>
      </c>
      <c r="Z18" s="2">
        <v>4.6242774566473986E-2</v>
      </c>
      <c r="AA18" s="6">
        <v>1557000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2038881</v>
      </c>
      <c r="D21" s="33">
        <f t="shared" si="0"/>
        <v>0</v>
      </c>
      <c r="E21" s="34">
        <f t="shared" si="0"/>
        <v>2280450</v>
      </c>
      <c r="F21" s="35">
        <f t="shared" si="0"/>
        <v>2280450</v>
      </c>
      <c r="G21" s="35">
        <f t="shared" si="0"/>
        <v>62421</v>
      </c>
      <c r="H21" s="35">
        <f t="shared" si="0"/>
        <v>48996</v>
      </c>
      <c r="I21" s="35">
        <f t="shared" si="0"/>
        <v>612105</v>
      </c>
      <c r="J21" s="35">
        <f t="shared" si="0"/>
        <v>723522</v>
      </c>
      <c r="K21" s="35">
        <f t="shared" si="0"/>
        <v>331733</v>
      </c>
      <c r="L21" s="35">
        <f t="shared" si="0"/>
        <v>243416</v>
      </c>
      <c r="M21" s="35">
        <f t="shared" si="0"/>
        <v>163536</v>
      </c>
      <c r="N21" s="35">
        <f t="shared" si="0"/>
        <v>738685</v>
      </c>
      <c r="O21" s="35">
        <f t="shared" si="0"/>
        <v>203318</v>
      </c>
      <c r="P21" s="35">
        <f t="shared" si="0"/>
        <v>195563</v>
      </c>
      <c r="Q21" s="35">
        <f t="shared" si="0"/>
        <v>127813</v>
      </c>
      <c r="R21" s="35">
        <f t="shared" si="0"/>
        <v>526694</v>
      </c>
      <c r="S21" s="35">
        <f t="shared" si="0"/>
        <v>123079</v>
      </c>
      <c r="T21" s="35">
        <f t="shared" si="0"/>
        <v>60311</v>
      </c>
      <c r="U21" s="35">
        <f t="shared" si="0"/>
        <v>52133</v>
      </c>
      <c r="V21" s="35">
        <f t="shared" si="0"/>
        <v>235523</v>
      </c>
      <c r="W21" s="35">
        <f t="shared" si="0"/>
        <v>2224424</v>
      </c>
      <c r="X21" s="35">
        <f t="shared" si="0"/>
        <v>2280450</v>
      </c>
      <c r="Y21" s="35">
        <f t="shared" si="0"/>
        <v>-56026</v>
      </c>
      <c r="Z21" s="36">
        <f>+IF(X21&lt;&gt;0,+(Y21/X21)*100,0)</f>
        <v>-2.456795807844943</v>
      </c>
      <c r="AA21" s="33">
        <f>SUM(AA5:AA20)</f>
        <v>2280450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4401238</v>
      </c>
      <c r="D24" s="6"/>
      <c r="E24" s="7">
        <v>3344934</v>
      </c>
      <c r="F24" s="8">
        <v>3325981</v>
      </c>
      <c r="G24" s="8">
        <v>245888</v>
      </c>
      <c r="H24" s="8">
        <v>279001</v>
      </c>
      <c r="I24" s="8">
        <v>241418</v>
      </c>
      <c r="J24" s="8">
        <v>766307</v>
      </c>
      <c r="K24" s="8">
        <v>312710</v>
      </c>
      <c r="L24" s="8">
        <v>531260</v>
      </c>
      <c r="M24" s="8">
        <v>378609</v>
      </c>
      <c r="N24" s="8">
        <v>1222579</v>
      </c>
      <c r="O24" s="8">
        <v>336688</v>
      </c>
      <c r="P24" s="8">
        <v>335444</v>
      </c>
      <c r="Q24" s="8">
        <v>357485</v>
      </c>
      <c r="R24" s="8">
        <v>1029617</v>
      </c>
      <c r="S24" s="8">
        <v>343716</v>
      </c>
      <c r="T24" s="8">
        <v>301782</v>
      </c>
      <c r="U24" s="8">
        <v>259773</v>
      </c>
      <c r="V24" s="8">
        <v>905271</v>
      </c>
      <c r="W24" s="8">
        <v>3923774</v>
      </c>
      <c r="X24" s="8">
        <v>3325981</v>
      </c>
      <c r="Y24" s="8">
        <v>597793</v>
      </c>
      <c r="Z24" s="2">
        <v>17.973434003381257</v>
      </c>
      <c r="AA24" s="6">
        <v>3325981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125507</v>
      </c>
      <c r="D30" s="6"/>
      <c r="E30" s="7">
        <v>480000</v>
      </c>
      <c r="F30" s="8">
        <v>240000</v>
      </c>
      <c r="G30" s="8">
        <v>10979</v>
      </c>
      <c r="H30" s="8">
        <v>-495</v>
      </c>
      <c r="I30" s="8">
        <v>42964</v>
      </c>
      <c r="J30" s="8">
        <v>53448</v>
      </c>
      <c r="K30" s="8">
        <v>18460</v>
      </c>
      <c r="L30" s="8"/>
      <c r="M30" s="8"/>
      <c r="N30" s="8">
        <v>18460</v>
      </c>
      <c r="O30" s="8"/>
      <c r="P30" s="8">
        <v>28130</v>
      </c>
      <c r="Q30" s="8"/>
      <c r="R30" s="8">
        <v>28130</v>
      </c>
      <c r="S30" s="8">
        <v>9586</v>
      </c>
      <c r="T30" s="8">
        <v>13752</v>
      </c>
      <c r="U30" s="8">
        <v>61050</v>
      </c>
      <c r="V30" s="8">
        <v>84388</v>
      </c>
      <c r="W30" s="8">
        <v>184426</v>
      </c>
      <c r="X30" s="8">
        <v>240000</v>
      </c>
      <c r="Y30" s="8">
        <v>-55574</v>
      </c>
      <c r="Z30" s="2">
        <v>-23.155833333333334</v>
      </c>
      <c r="AA30" s="6">
        <v>240000</v>
      </c>
    </row>
    <row r="31" spans="1:27" x14ac:dyDescent="0.25">
      <c r="A31" s="25" t="s">
        <v>57</v>
      </c>
      <c r="B31" s="24" t="s">
        <v>32</v>
      </c>
      <c r="C31" s="6">
        <v>1036679</v>
      </c>
      <c r="D31" s="6"/>
      <c r="E31" s="7">
        <v>818000</v>
      </c>
      <c r="F31" s="8">
        <v>1371733</v>
      </c>
      <c r="G31" s="8">
        <v>2787</v>
      </c>
      <c r="H31" s="8">
        <v>59943</v>
      </c>
      <c r="I31" s="8">
        <v>270584</v>
      </c>
      <c r="J31" s="8">
        <v>333314</v>
      </c>
      <c r="K31" s="8">
        <v>75668</v>
      </c>
      <c r="L31" s="8">
        <v>346550</v>
      </c>
      <c r="M31" s="8">
        <v>317500</v>
      </c>
      <c r="N31" s="8">
        <v>739718</v>
      </c>
      <c r="O31" s="8">
        <v>202348</v>
      </c>
      <c r="P31" s="8">
        <v>120057</v>
      </c>
      <c r="Q31" s="8">
        <v>103992</v>
      </c>
      <c r="R31" s="8">
        <v>426397</v>
      </c>
      <c r="S31" s="8">
        <v>26703</v>
      </c>
      <c r="T31" s="8">
        <v>84954</v>
      </c>
      <c r="U31" s="8">
        <v>15377</v>
      </c>
      <c r="V31" s="8">
        <v>127034</v>
      </c>
      <c r="W31" s="8">
        <v>1626463</v>
      </c>
      <c r="X31" s="8">
        <v>1371733</v>
      </c>
      <c r="Y31" s="8">
        <v>254730</v>
      </c>
      <c r="Z31" s="2">
        <v>18.569940360113812</v>
      </c>
      <c r="AA31" s="6">
        <v>1371733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249218</v>
      </c>
      <c r="D33" s="6"/>
      <c r="E33" s="7">
        <v>416800</v>
      </c>
      <c r="F33" s="8">
        <v>314800</v>
      </c>
      <c r="G33" s="8">
        <v>3919</v>
      </c>
      <c r="H33" s="8">
        <v>4288</v>
      </c>
      <c r="I33" s="8">
        <v>5498</v>
      </c>
      <c r="J33" s="8">
        <v>13705</v>
      </c>
      <c r="K33" s="8">
        <v>-1009</v>
      </c>
      <c r="L33" s="8">
        <v>4790</v>
      </c>
      <c r="M33" s="8">
        <v>3267</v>
      </c>
      <c r="N33" s="8">
        <v>7048</v>
      </c>
      <c r="O33" s="8">
        <v>201350</v>
      </c>
      <c r="P33" s="8">
        <v>399153</v>
      </c>
      <c r="Q33" s="8">
        <v>6507</v>
      </c>
      <c r="R33" s="8">
        <v>607010</v>
      </c>
      <c r="S33" s="8">
        <v>50409</v>
      </c>
      <c r="T33" s="8">
        <v>289753</v>
      </c>
      <c r="U33" s="8">
        <v>187482</v>
      </c>
      <c r="V33" s="8">
        <v>527644</v>
      </c>
      <c r="W33" s="8">
        <v>1155407</v>
      </c>
      <c r="X33" s="8">
        <v>314800</v>
      </c>
      <c r="Y33" s="8">
        <v>840607</v>
      </c>
      <c r="Z33" s="2">
        <v>267.02890724269378</v>
      </c>
      <c r="AA33" s="6">
        <v>314800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5812642</v>
      </c>
      <c r="D35" s="33">
        <f>SUM(D24:D34)</f>
        <v>0</v>
      </c>
      <c r="E35" s="34">
        <f t="shared" si="1"/>
        <v>5059734</v>
      </c>
      <c r="F35" s="35">
        <f t="shared" si="1"/>
        <v>5252514</v>
      </c>
      <c r="G35" s="35">
        <f t="shared" si="1"/>
        <v>263573</v>
      </c>
      <c r="H35" s="35">
        <f t="shared" si="1"/>
        <v>342737</v>
      </c>
      <c r="I35" s="35">
        <f t="shared" si="1"/>
        <v>560464</v>
      </c>
      <c r="J35" s="35">
        <f t="shared" si="1"/>
        <v>1166774</v>
      </c>
      <c r="K35" s="35">
        <f t="shared" si="1"/>
        <v>405829</v>
      </c>
      <c r="L35" s="35">
        <f t="shared" si="1"/>
        <v>882600</v>
      </c>
      <c r="M35" s="35">
        <f t="shared" si="1"/>
        <v>699376</v>
      </c>
      <c r="N35" s="35">
        <f t="shared" si="1"/>
        <v>1987805</v>
      </c>
      <c r="O35" s="35">
        <f t="shared" si="1"/>
        <v>740386</v>
      </c>
      <c r="P35" s="35">
        <f t="shared" si="1"/>
        <v>882784</v>
      </c>
      <c r="Q35" s="35">
        <f t="shared" si="1"/>
        <v>467984</v>
      </c>
      <c r="R35" s="35">
        <f t="shared" si="1"/>
        <v>2091154</v>
      </c>
      <c r="S35" s="35">
        <f t="shared" si="1"/>
        <v>430414</v>
      </c>
      <c r="T35" s="35">
        <f t="shared" si="1"/>
        <v>690241</v>
      </c>
      <c r="U35" s="35">
        <f t="shared" si="1"/>
        <v>523682</v>
      </c>
      <c r="V35" s="35">
        <f t="shared" si="1"/>
        <v>1644337</v>
      </c>
      <c r="W35" s="35">
        <f t="shared" si="1"/>
        <v>6890070</v>
      </c>
      <c r="X35" s="35">
        <f t="shared" si="1"/>
        <v>5252514</v>
      </c>
      <c r="Y35" s="35">
        <f t="shared" si="1"/>
        <v>1637556</v>
      </c>
      <c r="Z35" s="36">
        <f>+IF(X35&lt;&gt;0,+(Y35/X35)*100,0)</f>
        <v>31.176613712976302</v>
      </c>
      <c r="AA35" s="33">
        <f>SUM(AA24:AA34)</f>
        <v>5252514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-3773761</v>
      </c>
      <c r="D37" s="46">
        <f>+D21-D35</f>
        <v>0</v>
      </c>
      <c r="E37" s="47">
        <f t="shared" si="2"/>
        <v>-2779284</v>
      </c>
      <c r="F37" s="48">
        <f t="shared" si="2"/>
        <v>-2972064</v>
      </c>
      <c r="G37" s="48">
        <f t="shared" si="2"/>
        <v>-201152</v>
      </c>
      <c r="H37" s="48">
        <f t="shared" si="2"/>
        <v>-293741</v>
      </c>
      <c r="I37" s="48">
        <f t="shared" si="2"/>
        <v>51641</v>
      </c>
      <c r="J37" s="48">
        <f t="shared" si="2"/>
        <v>-443252</v>
      </c>
      <c r="K37" s="48">
        <f t="shared" si="2"/>
        <v>-74096</v>
      </c>
      <c r="L37" s="48">
        <f t="shared" si="2"/>
        <v>-639184</v>
      </c>
      <c r="M37" s="48">
        <f t="shared" si="2"/>
        <v>-535840</v>
      </c>
      <c r="N37" s="48">
        <f t="shared" si="2"/>
        <v>-1249120</v>
      </c>
      <c r="O37" s="48">
        <f t="shared" si="2"/>
        <v>-537068</v>
      </c>
      <c r="P37" s="48">
        <f t="shared" si="2"/>
        <v>-687221</v>
      </c>
      <c r="Q37" s="48">
        <f t="shared" si="2"/>
        <v>-340171</v>
      </c>
      <c r="R37" s="48">
        <f t="shared" si="2"/>
        <v>-1564460</v>
      </c>
      <c r="S37" s="48">
        <f t="shared" si="2"/>
        <v>-307335</v>
      </c>
      <c r="T37" s="48">
        <f t="shared" si="2"/>
        <v>-629930</v>
      </c>
      <c r="U37" s="48">
        <f t="shared" si="2"/>
        <v>-471549</v>
      </c>
      <c r="V37" s="48">
        <f t="shared" si="2"/>
        <v>-1408814</v>
      </c>
      <c r="W37" s="48">
        <f t="shared" si="2"/>
        <v>-4665646</v>
      </c>
      <c r="X37" s="48">
        <f>IF(F21=F35,0,X21-X35)</f>
        <v>-2972064</v>
      </c>
      <c r="Y37" s="48">
        <f t="shared" si="2"/>
        <v>-1693582</v>
      </c>
      <c r="Z37" s="49">
        <f>+IF(X37&lt;&gt;0,+(Y37/X37)*100,0)</f>
        <v>56.983362404039752</v>
      </c>
      <c r="AA37" s="46">
        <f>+AA21-AA35</f>
        <v>-2972064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-3773761</v>
      </c>
      <c r="D41" s="56">
        <f>SUM(D37:D40)</f>
        <v>0</v>
      </c>
      <c r="E41" s="57">
        <f t="shared" si="3"/>
        <v>-2779284</v>
      </c>
      <c r="F41" s="58">
        <f t="shared" si="3"/>
        <v>-2972064</v>
      </c>
      <c r="G41" s="58">
        <f t="shared" si="3"/>
        <v>-201152</v>
      </c>
      <c r="H41" s="58">
        <f t="shared" si="3"/>
        <v>-293741</v>
      </c>
      <c r="I41" s="58">
        <f t="shared" si="3"/>
        <v>51641</v>
      </c>
      <c r="J41" s="58">
        <f t="shared" si="3"/>
        <v>-443252</v>
      </c>
      <c r="K41" s="58">
        <f t="shared" si="3"/>
        <v>-74096</v>
      </c>
      <c r="L41" s="58">
        <f t="shared" si="3"/>
        <v>-639184</v>
      </c>
      <c r="M41" s="58">
        <f t="shared" si="3"/>
        <v>-535840</v>
      </c>
      <c r="N41" s="58">
        <f t="shared" si="3"/>
        <v>-1249120</v>
      </c>
      <c r="O41" s="58">
        <f t="shared" si="3"/>
        <v>-537068</v>
      </c>
      <c r="P41" s="58">
        <f t="shared" si="3"/>
        <v>-687221</v>
      </c>
      <c r="Q41" s="58">
        <f t="shared" si="3"/>
        <v>-340171</v>
      </c>
      <c r="R41" s="58">
        <f t="shared" si="3"/>
        <v>-1564460</v>
      </c>
      <c r="S41" s="58">
        <f t="shared" si="3"/>
        <v>-307335</v>
      </c>
      <c r="T41" s="58">
        <f t="shared" si="3"/>
        <v>-629930</v>
      </c>
      <c r="U41" s="58">
        <f t="shared" si="3"/>
        <v>-471549</v>
      </c>
      <c r="V41" s="58">
        <f t="shared" si="3"/>
        <v>-1408814</v>
      </c>
      <c r="W41" s="58">
        <f t="shared" si="3"/>
        <v>-4665646</v>
      </c>
      <c r="X41" s="58">
        <f t="shared" si="3"/>
        <v>-2972064</v>
      </c>
      <c r="Y41" s="58">
        <f t="shared" si="3"/>
        <v>-1693582</v>
      </c>
      <c r="Z41" s="59">
        <f>+IF(X41&lt;&gt;0,+(Y41/X41)*100,0)</f>
        <v>56.983362404039752</v>
      </c>
      <c r="AA41" s="56">
        <f>SUM(AA37:AA40)</f>
        <v>-2972064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-3773761</v>
      </c>
      <c r="D43" s="64">
        <f>+D41-D42</f>
        <v>0</v>
      </c>
      <c r="E43" s="65">
        <f t="shared" si="4"/>
        <v>-2779284</v>
      </c>
      <c r="F43" s="66">
        <f t="shared" si="4"/>
        <v>-2972064</v>
      </c>
      <c r="G43" s="66">
        <f t="shared" si="4"/>
        <v>-201152</v>
      </c>
      <c r="H43" s="66">
        <f t="shared" si="4"/>
        <v>-293741</v>
      </c>
      <c r="I43" s="66">
        <f t="shared" si="4"/>
        <v>51641</v>
      </c>
      <c r="J43" s="66">
        <f t="shared" si="4"/>
        <v>-443252</v>
      </c>
      <c r="K43" s="66">
        <f t="shared" si="4"/>
        <v>-74096</v>
      </c>
      <c r="L43" s="66">
        <f t="shared" si="4"/>
        <v>-639184</v>
      </c>
      <c r="M43" s="66">
        <f t="shared" si="4"/>
        <v>-535840</v>
      </c>
      <c r="N43" s="66">
        <f t="shared" si="4"/>
        <v>-1249120</v>
      </c>
      <c r="O43" s="66">
        <f t="shared" si="4"/>
        <v>-537068</v>
      </c>
      <c r="P43" s="66">
        <f t="shared" si="4"/>
        <v>-687221</v>
      </c>
      <c r="Q43" s="66">
        <f t="shared" si="4"/>
        <v>-340171</v>
      </c>
      <c r="R43" s="66">
        <f t="shared" si="4"/>
        <v>-1564460</v>
      </c>
      <c r="S43" s="66">
        <f t="shared" si="4"/>
        <v>-307335</v>
      </c>
      <c r="T43" s="66">
        <f t="shared" si="4"/>
        <v>-629930</v>
      </c>
      <c r="U43" s="66">
        <f t="shared" si="4"/>
        <v>-471549</v>
      </c>
      <c r="V43" s="66">
        <f t="shared" si="4"/>
        <v>-1408814</v>
      </c>
      <c r="W43" s="66">
        <f t="shared" si="4"/>
        <v>-4665646</v>
      </c>
      <c r="X43" s="66">
        <f t="shared" si="4"/>
        <v>-2972064</v>
      </c>
      <c r="Y43" s="66">
        <f t="shared" si="4"/>
        <v>-1693582</v>
      </c>
      <c r="Z43" s="67">
        <f>+IF(X43&lt;&gt;0,+(Y43/X43)*100,0)</f>
        <v>56.983362404039752</v>
      </c>
      <c r="AA43" s="64">
        <f>+AA41-AA42</f>
        <v>-2972064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-3773761</v>
      </c>
      <c r="D45" s="56">
        <f>SUM(D43:D44)</f>
        <v>0</v>
      </c>
      <c r="E45" s="57">
        <f t="shared" si="5"/>
        <v>-2779284</v>
      </c>
      <c r="F45" s="58">
        <f t="shared" si="5"/>
        <v>-2972064</v>
      </c>
      <c r="G45" s="58">
        <f t="shared" si="5"/>
        <v>-201152</v>
      </c>
      <c r="H45" s="58">
        <f t="shared" si="5"/>
        <v>-293741</v>
      </c>
      <c r="I45" s="58">
        <f t="shared" si="5"/>
        <v>51641</v>
      </c>
      <c r="J45" s="58">
        <f t="shared" si="5"/>
        <v>-443252</v>
      </c>
      <c r="K45" s="58">
        <f t="shared" si="5"/>
        <v>-74096</v>
      </c>
      <c r="L45" s="58">
        <f t="shared" si="5"/>
        <v>-639184</v>
      </c>
      <c r="M45" s="58">
        <f t="shared" si="5"/>
        <v>-535840</v>
      </c>
      <c r="N45" s="58">
        <f t="shared" si="5"/>
        <v>-1249120</v>
      </c>
      <c r="O45" s="58">
        <f t="shared" si="5"/>
        <v>-537068</v>
      </c>
      <c r="P45" s="58">
        <f t="shared" si="5"/>
        <v>-687221</v>
      </c>
      <c r="Q45" s="58">
        <f t="shared" si="5"/>
        <v>-340171</v>
      </c>
      <c r="R45" s="58">
        <f t="shared" si="5"/>
        <v>-1564460</v>
      </c>
      <c r="S45" s="58">
        <f t="shared" si="5"/>
        <v>-307335</v>
      </c>
      <c r="T45" s="58">
        <f t="shared" si="5"/>
        <v>-629930</v>
      </c>
      <c r="U45" s="58">
        <f t="shared" si="5"/>
        <v>-471549</v>
      </c>
      <c r="V45" s="58">
        <f t="shared" si="5"/>
        <v>-1408814</v>
      </c>
      <c r="W45" s="58">
        <f t="shared" si="5"/>
        <v>-4665646</v>
      </c>
      <c r="X45" s="58">
        <f t="shared" si="5"/>
        <v>-2972064</v>
      </c>
      <c r="Y45" s="58">
        <f t="shared" si="5"/>
        <v>-1693582</v>
      </c>
      <c r="Z45" s="59">
        <f>+IF(X45&lt;&gt;0,+(Y45/X45)*100,0)</f>
        <v>56.983362404039752</v>
      </c>
      <c r="AA45" s="56">
        <f>SUM(AA43:AA44)</f>
        <v>-2972064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-3773761</v>
      </c>
      <c r="D47" s="71">
        <f>SUM(D45:D46)</f>
        <v>0</v>
      </c>
      <c r="E47" s="72">
        <f t="shared" si="6"/>
        <v>-2779284</v>
      </c>
      <c r="F47" s="73">
        <f t="shared" si="6"/>
        <v>-2972064</v>
      </c>
      <c r="G47" s="73">
        <f t="shared" si="6"/>
        <v>-201152</v>
      </c>
      <c r="H47" s="74">
        <f t="shared" si="6"/>
        <v>-293741</v>
      </c>
      <c r="I47" s="74">
        <f t="shared" si="6"/>
        <v>51641</v>
      </c>
      <c r="J47" s="74">
        <f t="shared" si="6"/>
        <v>-443252</v>
      </c>
      <c r="K47" s="74">
        <f t="shared" si="6"/>
        <v>-74096</v>
      </c>
      <c r="L47" s="74">
        <f t="shared" si="6"/>
        <v>-639184</v>
      </c>
      <c r="M47" s="73">
        <f t="shared" si="6"/>
        <v>-535840</v>
      </c>
      <c r="N47" s="73">
        <f t="shared" si="6"/>
        <v>-1249120</v>
      </c>
      <c r="O47" s="74">
        <f t="shared" si="6"/>
        <v>-537068</v>
      </c>
      <c r="P47" s="74">
        <f t="shared" si="6"/>
        <v>-687221</v>
      </c>
      <c r="Q47" s="74">
        <f t="shared" si="6"/>
        <v>-340171</v>
      </c>
      <c r="R47" s="74">
        <f t="shared" si="6"/>
        <v>-1564460</v>
      </c>
      <c r="S47" s="74">
        <f t="shared" si="6"/>
        <v>-307335</v>
      </c>
      <c r="T47" s="73">
        <f t="shared" si="6"/>
        <v>-629930</v>
      </c>
      <c r="U47" s="73">
        <f t="shared" si="6"/>
        <v>-471549</v>
      </c>
      <c r="V47" s="74">
        <f t="shared" si="6"/>
        <v>-1408814</v>
      </c>
      <c r="W47" s="74">
        <f t="shared" si="6"/>
        <v>-4665646</v>
      </c>
      <c r="X47" s="74">
        <f t="shared" si="6"/>
        <v>-2972064</v>
      </c>
      <c r="Y47" s="74">
        <f t="shared" si="6"/>
        <v>-1693582</v>
      </c>
      <c r="Z47" s="75">
        <f>+IF(X47&lt;&gt;0,+(Y47/X47)*100,0)</f>
        <v>56.983362404039752</v>
      </c>
      <c r="AA47" s="76">
        <f>SUM(AA45:AA46)</f>
        <v>-2972064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101598921</v>
      </c>
      <c r="D9" s="6"/>
      <c r="E9" s="7">
        <v>107606900</v>
      </c>
      <c r="F9" s="8">
        <v>107655901</v>
      </c>
      <c r="G9" s="8">
        <v>8769199</v>
      </c>
      <c r="H9" s="8">
        <v>8770616</v>
      </c>
      <c r="I9" s="8">
        <v>8744465</v>
      </c>
      <c r="J9" s="8">
        <v>26284280</v>
      </c>
      <c r="K9" s="8">
        <v>8759261</v>
      </c>
      <c r="L9" s="8">
        <v>8746525</v>
      </c>
      <c r="M9" s="8">
        <v>8780757</v>
      </c>
      <c r="N9" s="8">
        <v>26286543</v>
      </c>
      <c r="O9" s="8">
        <v>7358836</v>
      </c>
      <c r="P9" s="8">
        <v>7956826</v>
      </c>
      <c r="Q9" s="8">
        <v>8120504</v>
      </c>
      <c r="R9" s="8">
        <v>23436166</v>
      </c>
      <c r="S9" s="8">
        <v>7196591</v>
      </c>
      <c r="T9" s="8">
        <v>8120982</v>
      </c>
      <c r="U9" s="8">
        <v>10903249</v>
      </c>
      <c r="V9" s="8">
        <v>26220822</v>
      </c>
      <c r="W9" s="8">
        <v>102227811</v>
      </c>
      <c r="X9" s="8">
        <v>107655901</v>
      </c>
      <c r="Y9" s="8">
        <v>-5428090</v>
      </c>
      <c r="Z9" s="2">
        <v>-5.0420738199943163</v>
      </c>
      <c r="AA9" s="6">
        <v>107655901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100</v>
      </c>
      <c r="F15" s="8">
        <v>100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100</v>
      </c>
      <c r="Y15" s="8">
        <v>-100</v>
      </c>
      <c r="Z15" s="2">
        <v>-100</v>
      </c>
      <c r="AA15" s="6">
        <v>100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92497400</v>
      </c>
      <c r="D18" s="6"/>
      <c r="E18" s="7">
        <v>83224900</v>
      </c>
      <c r="F18" s="8">
        <v>83224900</v>
      </c>
      <c r="G18" s="8">
        <v>34676800</v>
      </c>
      <c r="H18" s="8"/>
      <c r="I18" s="8"/>
      <c r="J18" s="8">
        <v>34676800</v>
      </c>
      <c r="K18" s="8"/>
      <c r="L18" s="8"/>
      <c r="M18" s="8">
        <v>24123130</v>
      </c>
      <c r="N18" s="8">
        <v>24123130</v>
      </c>
      <c r="O18" s="8"/>
      <c r="P18" s="8"/>
      <c r="Q18" s="8">
        <v>24424870</v>
      </c>
      <c r="R18" s="8">
        <v>24424870</v>
      </c>
      <c r="S18" s="8">
        <v>507803</v>
      </c>
      <c r="T18" s="8"/>
      <c r="U18" s="8"/>
      <c r="V18" s="8">
        <v>507803</v>
      </c>
      <c r="W18" s="8">
        <v>83732603</v>
      </c>
      <c r="X18" s="8">
        <v>83224900</v>
      </c>
      <c r="Y18" s="8">
        <v>507703</v>
      </c>
      <c r="Z18" s="2">
        <v>0.61003738063968838</v>
      </c>
      <c r="AA18" s="6">
        <v>83224900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41200</v>
      </c>
      <c r="F19" s="26">
        <v>44000</v>
      </c>
      <c r="G19" s="26"/>
      <c r="H19" s="26"/>
      <c r="I19" s="26"/>
      <c r="J19" s="26"/>
      <c r="K19" s="26">
        <v>4</v>
      </c>
      <c r="L19" s="26">
        <v>7</v>
      </c>
      <c r="M19" s="26"/>
      <c r="N19" s="26">
        <v>11</v>
      </c>
      <c r="O19" s="26">
        <v>1743</v>
      </c>
      <c r="P19" s="26">
        <v>2189</v>
      </c>
      <c r="Q19" s="26"/>
      <c r="R19" s="26">
        <v>3932</v>
      </c>
      <c r="S19" s="26"/>
      <c r="T19" s="26">
        <v>445</v>
      </c>
      <c r="U19" s="26">
        <v>6568</v>
      </c>
      <c r="V19" s="26">
        <v>7013</v>
      </c>
      <c r="W19" s="26">
        <v>10956</v>
      </c>
      <c r="X19" s="26">
        <v>44000</v>
      </c>
      <c r="Y19" s="26">
        <v>-33044</v>
      </c>
      <c r="Z19" s="27">
        <v>-75.099999999999994</v>
      </c>
      <c r="AA19" s="28">
        <v>44000</v>
      </c>
    </row>
    <row r="20" spans="1:27" x14ac:dyDescent="0.25">
      <c r="A20" s="23" t="s">
        <v>47</v>
      </c>
      <c r="B20" s="29" t="s">
        <v>32</v>
      </c>
      <c r="C20" s="6"/>
      <c r="D20" s="6"/>
      <c r="E20" s="7">
        <v>2446500</v>
      </c>
      <c r="F20" s="8">
        <v>1891000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1891000</v>
      </c>
      <c r="Y20" s="8">
        <v>-1891000</v>
      </c>
      <c r="Z20" s="2">
        <v>-100</v>
      </c>
      <c r="AA20" s="6">
        <v>1891000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194096321</v>
      </c>
      <c r="D21" s="33">
        <f t="shared" si="0"/>
        <v>0</v>
      </c>
      <c r="E21" s="34">
        <f t="shared" si="0"/>
        <v>193319600</v>
      </c>
      <c r="F21" s="35">
        <f t="shared" si="0"/>
        <v>192815901</v>
      </c>
      <c r="G21" s="35">
        <f t="shared" si="0"/>
        <v>43445999</v>
      </c>
      <c r="H21" s="35">
        <f t="shared" si="0"/>
        <v>8770616</v>
      </c>
      <c r="I21" s="35">
        <f t="shared" si="0"/>
        <v>8744465</v>
      </c>
      <c r="J21" s="35">
        <f t="shared" si="0"/>
        <v>60961080</v>
      </c>
      <c r="K21" s="35">
        <f t="shared" si="0"/>
        <v>8759265</v>
      </c>
      <c r="L21" s="35">
        <f t="shared" si="0"/>
        <v>8746532</v>
      </c>
      <c r="M21" s="35">
        <f t="shared" si="0"/>
        <v>32903887</v>
      </c>
      <c r="N21" s="35">
        <f t="shared" si="0"/>
        <v>50409684</v>
      </c>
      <c r="O21" s="35">
        <f t="shared" si="0"/>
        <v>7360579</v>
      </c>
      <c r="P21" s="35">
        <f t="shared" si="0"/>
        <v>7959015</v>
      </c>
      <c r="Q21" s="35">
        <f t="shared" si="0"/>
        <v>32545374</v>
      </c>
      <c r="R21" s="35">
        <f t="shared" si="0"/>
        <v>47864968</v>
      </c>
      <c r="S21" s="35">
        <f t="shared" si="0"/>
        <v>7704394</v>
      </c>
      <c r="T21" s="35">
        <f t="shared" si="0"/>
        <v>8121427</v>
      </c>
      <c r="U21" s="35">
        <f t="shared" si="0"/>
        <v>10909817</v>
      </c>
      <c r="V21" s="35">
        <f t="shared" si="0"/>
        <v>26735638</v>
      </c>
      <c r="W21" s="35">
        <f t="shared" si="0"/>
        <v>185971370</v>
      </c>
      <c r="X21" s="35">
        <f t="shared" si="0"/>
        <v>192815901</v>
      </c>
      <c r="Y21" s="35">
        <f t="shared" si="0"/>
        <v>-6844531</v>
      </c>
      <c r="Z21" s="36">
        <f>+IF(X21&lt;&gt;0,+(Y21/X21)*100,0)</f>
        <v>-3.5497751816640886</v>
      </c>
      <c r="AA21" s="33">
        <f>SUM(AA5:AA20)</f>
        <v>192815901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92734991</v>
      </c>
      <c r="D24" s="6"/>
      <c r="E24" s="7">
        <v>98566700</v>
      </c>
      <c r="F24" s="8">
        <v>100215407</v>
      </c>
      <c r="G24" s="8">
        <v>7927035</v>
      </c>
      <c r="H24" s="8">
        <v>7288363</v>
      </c>
      <c r="I24" s="8">
        <v>7799651</v>
      </c>
      <c r="J24" s="8">
        <v>23015049</v>
      </c>
      <c r="K24" s="8">
        <v>8368664</v>
      </c>
      <c r="L24" s="8">
        <v>7312543</v>
      </c>
      <c r="M24" s="8">
        <v>9136317</v>
      </c>
      <c r="N24" s="8">
        <v>24817524</v>
      </c>
      <c r="O24" s="8">
        <v>8972678</v>
      </c>
      <c r="P24" s="8">
        <v>9403851</v>
      </c>
      <c r="Q24" s="8">
        <v>7299569</v>
      </c>
      <c r="R24" s="8">
        <v>25676098</v>
      </c>
      <c r="S24" s="8">
        <v>7653937</v>
      </c>
      <c r="T24" s="8">
        <v>8203469</v>
      </c>
      <c r="U24" s="8">
        <v>8374245</v>
      </c>
      <c r="V24" s="8">
        <v>24231651</v>
      </c>
      <c r="W24" s="8">
        <v>97740322</v>
      </c>
      <c r="X24" s="8">
        <v>100215407</v>
      </c>
      <c r="Y24" s="8">
        <v>-2475085</v>
      </c>
      <c r="Z24" s="2">
        <v>-2.4697649534068149</v>
      </c>
      <c r="AA24" s="6">
        <v>100215407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3363297</v>
      </c>
      <c r="D26" s="6"/>
      <c r="E26" s="7">
        <v>4342400</v>
      </c>
      <c r="F26" s="8">
        <v>4736301</v>
      </c>
      <c r="G26" s="8">
        <v>361870</v>
      </c>
      <c r="H26" s="8">
        <v>361870</v>
      </c>
      <c r="I26" s="8">
        <v>361870</v>
      </c>
      <c r="J26" s="8">
        <v>1085610</v>
      </c>
      <c r="K26" s="8">
        <v>987358</v>
      </c>
      <c r="L26" s="8">
        <v>361711</v>
      </c>
      <c r="M26" s="8">
        <v>361559</v>
      </c>
      <c r="N26" s="8">
        <v>1710628</v>
      </c>
      <c r="O26" s="8"/>
      <c r="P26" s="8"/>
      <c r="Q26" s="8">
        <v>1085609</v>
      </c>
      <c r="R26" s="8">
        <v>1085609</v>
      </c>
      <c r="S26" s="8">
        <v>361870</v>
      </c>
      <c r="T26" s="8">
        <v>361870</v>
      </c>
      <c r="U26" s="8">
        <v>617819</v>
      </c>
      <c r="V26" s="8">
        <v>1341559</v>
      </c>
      <c r="W26" s="8">
        <v>5223406</v>
      </c>
      <c r="X26" s="8">
        <v>4736301</v>
      </c>
      <c r="Y26" s="8">
        <v>487105</v>
      </c>
      <c r="Z26" s="2">
        <v>10.284502610792684</v>
      </c>
      <c r="AA26" s="6">
        <v>4736301</v>
      </c>
    </row>
    <row r="27" spans="1:27" x14ac:dyDescent="0.25">
      <c r="A27" s="25" t="s">
        <v>53</v>
      </c>
      <c r="B27" s="24" t="s">
        <v>32</v>
      </c>
      <c r="C27" s="6">
        <v>1815944</v>
      </c>
      <c r="D27" s="6"/>
      <c r="E27" s="7">
        <v>2156400</v>
      </c>
      <c r="F27" s="8">
        <v>2169405</v>
      </c>
      <c r="G27" s="8">
        <v>158906</v>
      </c>
      <c r="H27" s="8">
        <v>158906</v>
      </c>
      <c r="I27" s="8">
        <v>153779</v>
      </c>
      <c r="J27" s="8">
        <v>471591</v>
      </c>
      <c r="K27" s="8">
        <v>158905</v>
      </c>
      <c r="L27" s="8">
        <v>153779</v>
      </c>
      <c r="M27" s="8">
        <v>158905</v>
      </c>
      <c r="N27" s="8">
        <v>471589</v>
      </c>
      <c r="O27" s="8">
        <v>158905</v>
      </c>
      <c r="P27" s="8">
        <v>143526</v>
      </c>
      <c r="Q27" s="8">
        <v>158905</v>
      </c>
      <c r="R27" s="8">
        <v>461336</v>
      </c>
      <c r="S27" s="8">
        <v>153772</v>
      </c>
      <c r="T27" s="8">
        <v>158847</v>
      </c>
      <c r="U27" s="8">
        <v>153603</v>
      </c>
      <c r="V27" s="8">
        <v>466222</v>
      </c>
      <c r="W27" s="8">
        <v>1870738</v>
      </c>
      <c r="X27" s="8">
        <v>2169405</v>
      </c>
      <c r="Y27" s="8">
        <v>-298667</v>
      </c>
      <c r="Z27" s="2">
        <v>-13.767231107146891</v>
      </c>
      <c r="AA27" s="6">
        <v>2169405</v>
      </c>
    </row>
    <row r="28" spans="1:27" x14ac:dyDescent="0.25">
      <c r="A28" s="25" t="s">
        <v>54</v>
      </c>
      <c r="B28" s="24" t="s">
        <v>32</v>
      </c>
      <c r="C28" s="6">
        <v>172782</v>
      </c>
      <c r="D28" s="6"/>
      <c r="E28" s="7">
        <v>124700</v>
      </c>
      <c r="F28" s="8">
        <v>121100</v>
      </c>
      <c r="G28" s="8">
        <v>14232</v>
      </c>
      <c r="H28" s="8">
        <v>14658</v>
      </c>
      <c r="I28" s="8">
        <v>14617</v>
      </c>
      <c r="J28" s="8">
        <v>43507</v>
      </c>
      <c r="K28" s="8">
        <v>14592</v>
      </c>
      <c r="L28" s="8">
        <v>14122</v>
      </c>
      <c r="M28" s="8">
        <v>14379</v>
      </c>
      <c r="N28" s="8">
        <v>43093</v>
      </c>
      <c r="O28" s="8">
        <v>14514</v>
      </c>
      <c r="P28" s="8">
        <v>12234</v>
      </c>
      <c r="Q28" s="8">
        <v>13545</v>
      </c>
      <c r="R28" s="8">
        <v>40293</v>
      </c>
      <c r="S28" s="8">
        <v>13108</v>
      </c>
      <c r="T28" s="8">
        <v>13545</v>
      </c>
      <c r="U28" s="8">
        <v>14747</v>
      </c>
      <c r="V28" s="8">
        <v>41400</v>
      </c>
      <c r="W28" s="8">
        <v>168293</v>
      </c>
      <c r="X28" s="8">
        <v>121100</v>
      </c>
      <c r="Y28" s="8">
        <v>47193</v>
      </c>
      <c r="Z28" s="2">
        <v>38.970272502064404</v>
      </c>
      <c r="AA28" s="6">
        <v>121100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11185714</v>
      </c>
      <c r="D30" s="6"/>
      <c r="E30" s="7">
        <v>10135500</v>
      </c>
      <c r="F30" s="8">
        <v>10092901</v>
      </c>
      <c r="G30" s="8">
        <v>181392</v>
      </c>
      <c r="H30" s="8">
        <v>202312</v>
      </c>
      <c r="I30" s="8">
        <v>1754612</v>
      </c>
      <c r="J30" s="8">
        <v>2138316</v>
      </c>
      <c r="K30" s="8">
        <v>472648</v>
      </c>
      <c r="L30" s="8">
        <v>701411</v>
      </c>
      <c r="M30" s="8">
        <v>312449</v>
      </c>
      <c r="N30" s="8">
        <v>1486508</v>
      </c>
      <c r="O30" s="8">
        <v>134224</v>
      </c>
      <c r="P30" s="8">
        <v>161115</v>
      </c>
      <c r="Q30" s="8">
        <v>835319</v>
      </c>
      <c r="R30" s="8">
        <v>1130658</v>
      </c>
      <c r="S30" s="8">
        <v>1231165</v>
      </c>
      <c r="T30" s="8">
        <v>906006</v>
      </c>
      <c r="U30" s="8">
        <v>2997878</v>
      </c>
      <c r="V30" s="8">
        <v>5135049</v>
      </c>
      <c r="W30" s="8">
        <v>9890531</v>
      </c>
      <c r="X30" s="8">
        <v>10092901</v>
      </c>
      <c r="Y30" s="8">
        <v>-202370</v>
      </c>
      <c r="Z30" s="2">
        <v>-2.0050726743480394</v>
      </c>
      <c r="AA30" s="6">
        <v>10092901</v>
      </c>
    </row>
    <row r="31" spans="1:27" x14ac:dyDescent="0.25">
      <c r="A31" s="25" t="s">
        <v>57</v>
      </c>
      <c r="B31" s="24" t="s">
        <v>32</v>
      </c>
      <c r="C31" s="6">
        <v>1918360</v>
      </c>
      <c r="D31" s="6"/>
      <c r="E31" s="7">
        <v>1840900</v>
      </c>
      <c r="F31" s="8">
        <v>2099299</v>
      </c>
      <c r="G31" s="8">
        <v>7954</v>
      </c>
      <c r="H31" s="8">
        <v>152733</v>
      </c>
      <c r="I31" s="8">
        <v>197474</v>
      </c>
      <c r="J31" s="8">
        <v>358161</v>
      </c>
      <c r="K31" s="8">
        <v>173153</v>
      </c>
      <c r="L31" s="8">
        <v>166005</v>
      </c>
      <c r="M31" s="8">
        <v>173960</v>
      </c>
      <c r="N31" s="8">
        <v>513118</v>
      </c>
      <c r="O31" s="8">
        <v>158051</v>
      </c>
      <c r="P31" s="8">
        <v>166005</v>
      </c>
      <c r="Q31" s="8">
        <v>166005</v>
      </c>
      <c r="R31" s="8">
        <v>490061</v>
      </c>
      <c r="S31" s="8">
        <v>284505</v>
      </c>
      <c r="T31" s="8">
        <v>335906</v>
      </c>
      <c r="U31" s="8">
        <v>355056</v>
      </c>
      <c r="V31" s="8">
        <v>975467</v>
      </c>
      <c r="W31" s="8">
        <v>2336807</v>
      </c>
      <c r="X31" s="8">
        <v>2099299</v>
      </c>
      <c r="Y31" s="8">
        <v>237508</v>
      </c>
      <c r="Z31" s="2">
        <v>11.313681376497584</v>
      </c>
      <c r="AA31" s="6">
        <v>2099299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13747655</v>
      </c>
      <c r="D33" s="6"/>
      <c r="E33" s="7">
        <v>12281100</v>
      </c>
      <c r="F33" s="8">
        <v>16656306</v>
      </c>
      <c r="G33" s="8">
        <v>180572</v>
      </c>
      <c r="H33" s="8">
        <v>1115701</v>
      </c>
      <c r="I33" s="8">
        <v>1675042</v>
      </c>
      <c r="J33" s="8">
        <v>2971315</v>
      </c>
      <c r="K33" s="8">
        <v>1851820</v>
      </c>
      <c r="L33" s="8">
        <v>1326789</v>
      </c>
      <c r="M33" s="8">
        <v>1378786</v>
      </c>
      <c r="N33" s="8">
        <v>4557395</v>
      </c>
      <c r="O33" s="8">
        <v>2603252</v>
      </c>
      <c r="P33" s="8">
        <v>1506745</v>
      </c>
      <c r="Q33" s="8">
        <v>289487</v>
      </c>
      <c r="R33" s="8">
        <v>4399484</v>
      </c>
      <c r="S33" s="8">
        <v>263103</v>
      </c>
      <c r="T33" s="8">
        <v>207244</v>
      </c>
      <c r="U33" s="8">
        <v>4600342</v>
      </c>
      <c r="V33" s="8">
        <v>5070689</v>
      </c>
      <c r="W33" s="8">
        <v>16998883</v>
      </c>
      <c r="X33" s="8">
        <v>16656306</v>
      </c>
      <c r="Y33" s="8">
        <v>342577</v>
      </c>
      <c r="Z33" s="2">
        <v>2.0567405521968678</v>
      </c>
      <c r="AA33" s="6">
        <v>16656306</v>
      </c>
    </row>
    <row r="34" spans="1:27" x14ac:dyDescent="0.25">
      <c r="A34" s="23" t="s">
        <v>59</v>
      </c>
      <c r="B34" s="29" t="s">
        <v>32</v>
      </c>
      <c r="C34" s="6">
        <v>40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124938783</v>
      </c>
      <c r="D35" s="33">
        <f>SUM(D24:D34)</f>
        <v>0</v>
      </c>
      <c r="E35" s="34">
        <f t="shared" si="1"/>
        <v>129447700</v>
      </c>
      <c r="F35" s="35">
        <f t="shared" si="1"/>
        <v>136090719</v>
      </c>
      <c r="G35" s="35">
        <f t="shared" si="1"/>
        <v>8831961</v>
      </c>
      <c r="H35" s="35">
        <f t="shared" si="1"/>
        <v>9294543</v>
      </c>
      <c r="I35" s="35">
        <f t="shared" si="1"/>
        <v>11957045</v>
      </c>
      <c r="J35" s="35">
        <f t="shared" si="1"/>
        <v>30083549</v>
      </c>
      <c r="K35" s="35">
        <f t="shared" si="1"/>
        <v>12027140</v>
      </c>
      <c r="L35" s="35">
        <f t="shared" si="1"/>
        <v>10036360</v>
      </c>
      <c r="M35" s="35">
        <f t="shared" si="1"/>
        <v>11536355</v>
      </c>
      <c r="N35" s="35">
        <f t="shared" si="1"/>
        <v>33599855</v>
      </c>
      <c r="O35" s="35">
        <f t="shared" si="1"/>
        <v>12041624</v>
      </c>
      <c r="P35" s="35">
        <f t="shared" si="1"/>
        <v>11393476</v>
      </c>
      <c r="Q35" s="35">
        <f t="shared" si="1"/>
        <v>9848439</v>
      </c>
      <c r="R35" s="35">
        <f t="shared" si="1"/>
        <v>33283539</v>
      </c>
      <c r="S35" s="35">
        <f t="shared" si="1"/>
        <v>9961460</v>
      </c>
      <c r="T35" s="35">
        <f t="shared" si="1"/>
        <v>10186887</v>
      </c>
      <c r="U35" s="35">
        <f t="shared" si="1"/>
        <v>17113690</v>
      </c>
      <c r="V35" s="35">
        <f t="shared" si="1"/>
        <v>37262037</v>
      </c>
      <c r="W35" s="35">
        <f t="shared" si="1"/>
        <v>134228980</v>
      </c>
      <c r="X35" s="35">
        <f t="shared" si="1"/>
        <v>136090719</v>
      </c>
      <c r="Y35" s="35">
        <f t="shared" si="1"/>
        <v>-1861739</v>
      </c>
      <c r="Z35" s="36">
        <f>+IF(X35&lt;&gt;0,+(Y35/X35)*100,0)</f>
        <v>-1.368013200077222</v>
      </c>
      <c r="AA35" s="33">
        <f>SUM(AA24:AA34)</f>
        <v>136090719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69157538</v>
      </c>
      <c r="D37" s="46">
        <f>+D21-D35</f>
        <v>0</v>
      </c>
      <c r="E37" s="47">
        <f t="shared" si="2"/>
        <v>63871900</v>
      </c>
      <c r="F37" s="48">
        <f t="shared" si="2"/>
        <v>56725182</v>
      </c>
      <c r="G37" s="48">
        <f t="shared" si="2"/>
        <v>34614038</v>
      </c>
      <c r="H37" s="48">
        <f t="shared" si="2"/>
        <v>-523927</v>
      </c>
      <c r="I37" s="48">
        <f t="shared" si="2"/>
        <v>-3212580</v>
      </c>
      <c r="J37" s="48">
        <f t="shared" si="2"/>
        <v>30877531</v>
      </c>
      <c r="K37" s="48">
        <f t="shared" si="2"/>
        <v>-3267875</v>
      </c>
      <c r="L37" s="48">
        <f t="shared" si="2"/>
        <v>-1289828</v>
      </c>
      <c r="M37" s="48">
        <f t="shared" si="2"/>
        <v>21367532</v>
      </c>
      <c r="N37" s="48">
        <f t="shared" si="2"/>
        <v>16809829</v>
      </c>
      <c r="O37" s="48">
        <f t="shared" si="2"/>
        <v>-4681045</v>
      </c>
      <c r="P37" s="48">
        <f t="shared" si="2"/>
        <v>-3434461</v>
      </c>
      <c r="Q37" s="48">
        <f t="shared" si="2"/>
        <v>22696935</v>
      </c>
      <c r="R37" s="48">
        <f t="shared" si="2"/>
        <v>14581429</v>
      </c>
      <c r="S37" s="48">
        <f t="shared" si="2"/>
        <v>-2257066</v>
      </c>
      <c r="T37" s="48">
        <f t="shared" si="2"/>
        <v>-2065460</v>
      </c>
      <c r="U37" s="48">
        <f t="shared" si="2"/>
        <v>-6203873</v>
      </c>
      <c r="V37" s="48">
        <f t="shared" si="2"/>
        <v>-10526399</v>
      </c>
      <c r="W37" s="48">
        <f t="shared" si="2"/>
        <v>51742390</v>
      </c>
      <c r="X37" s="48">
        <f>IF(F21=F35,0,X21-X35)</f>
        <v>56725182</v>
      </c>
      <c r="Y37" s="48">
        <f t="shared" si="2"/>
        <v>-4982792</v>
      </c>
      <c r="Z37" s="49">
        <f>+IF(X37&lt;&gt;0,+(Y37/X37)*100,0)</f>
        <v>-8.7840916931742932</v>
      </c>
      <c r="AA37" s="46">
        <f>+AA21-AA35</f>
        <v>56725182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69157538</v>
      </c>
      <c r="D41" s="56">
        <f>SUM(D37:D40)</f>
        <v>0</v>
      </c>
      <c r="E41" s="57">
        <f t="shared" si="3"/>
        <v>63871900</v>
      </c>
      <c r="F41" s="58">
        <f t="shared" si="3"/>
        <v>56725182</v>
      </c>
      <c r="G41" s="58">
        <f t="shared" si="3"/>
        <v>34614038</v>
      </c>
      <c r="H41" s="58">
        <f t="shared" si="3"/>
        <v>-523927</v>
      </c>
      <c r="I41" s="58">
        <f t="shared" si="3"/>
        <v>-3212580</v>
      </c>
      <c r="J41" s="58">
        <f t="shared" si="3"/>
        <v>30877531</v>
      </c>
      <c r="K41" s="58">
        <f t="shared" si="3"/>
        <v>-3267875</v>
      </c>
      <c r="L41" s="58">
        <f t="shared" si="3"/>
        <v>-1289828</v>
      </c>
      <c r="M41" s="58">
        <f t="shared" si="3"/>
        <v>21367532</v>
      </c>
      <c r="N41" s="58">
        <f t="shared" si="3"/>
        <v>16809829</v>
      </c>
      <c r="O41" s="58">
        <f t="shared" si="3"/>
        <v>-4681045</v>
      </c>
      <c r="P41" s="58">
        <f t="shared" si="3"/>
        <v>-3434461</v>
      </c>
      <c r="Q41" s="58">
        <f t="shared" si="3"/>
        <v>22696935</v>
      </c>
      <c r="R41" s="58">
        <f t="shared" si="3"/>
        <v>14581429</v>
      </c>
      <c r="S41" s="58">
        <f t="shared" si="3"/>
        <v>-2257066</v>
      </c>
      <c r="T41" s="58">
        <f t="shared" si="3"/>
        <v>-2065460</v>
      </c>
      <c r="U41" s="58">
        <f t="shared" si="3"/>
        <v>-6203873</v>
      </c>
      <c r="V41" s="58">
        <f t="shared" si="3"/>
        <v>-10526399</v>
      </c>
      <c r="W41" s="58">
        <f t="shared" si="3"/>
        <v>51742390</v>
      </c>
      <c r="X41" s="58">
        <f t="shared" si="3"/>
        <v>56725182</v>
      </c>
      <c r="Y41" s="58">
        <f t="shared" si="3"/>
        <v>-4982792</v>
      </c>
      <c r="Z41" s="59">
        <f>+IF(X41&lt;&gt;0,+(Y41/X41)*100,0)</f>
        <v>-8.7840916931742932</v>
      </c>
      <c r="AA41" s="56">
        <f>SUM(AA37:AA40)</f>
        <v>56725182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69157538</v>
      </c>
      <c r="D43" s="64">
        <f>+D41-D42</f>
        <v>0</v>
      </c>
      <c r="E43" s="65">
        <f t="shared" si="4"/>
        <v>63871900</v>
      </c>
      <c r="F43" s="66">
        <f t="shared" si="4"/>
        <v>56725182</v>
      </c>
      <c r="G43" s="66">
        <f t="shared" si="4"/>
        <v>34614038</v>
      </c>
      <c r="H43" s="66">
        <f t="shared" si="4"/>
        <v>-523927</v>
      </c>
      <c r="I43" s="66">
        <f t="shared" si="4"/>
        <v>-3212580</v>
      </c>
      <c r="J43" s="66">
        <f t="shared" si="4"/>
        <v>30877531</v>
      </c>
      <c r="K43" s="66">
        <f t="shared" si="4"/>
        <v>-3267875</v>
      </c>
      <c r="L43" s="66">
        <f t="shared" si="4"/>
        <v>-1289828</v>
      </c>
      <c r="M43" s="66">
        <f t="shared" si="4"/>
        <v>21367532</v>
      </c>
      <c r="N43" s="66">
        <f t="shared" si="4"/>
        <v>16809829</v>
      </c>
      <c r="O43" s="66">
        <f t="shared" si="4"/>
        <v>-4681045</v>
      </c>
      <c r="P43" s="66">
        <f t="shared" si="4"/>
        <v>-3434461</v>
      </c>
      <c r="Q43" s="66">
        <f t="shared" si="4"/>
        <v>22696935</v>
      </c>
      <c r="R43" s="66">
        <f t="shared" si="4"/>
        <v>14581429</v>
      </c>
      <c r="S43" s="66">
        <f t="shared" si="4"/>
        <v>-2257066</v>
      </c>
      <c r="T43" s="66">
        <f t="shared" si="4"/>
        <v>-2065460</v>
      </c>
      <c r="U43" s="66">
        <f t="shared" si="4"/>
        <v>-6203873</v>
      </c>
      <c r="V43" s="66">
        <f t="shared" si="4"/>
        <v>-10526399</v>
      </c>
      <c r="W43" s="66">
        <f t="shared" si="4"/>
        <v>51742390</v>
      </c>
      <c r="X43" s="66">
        <f t="shared" si="4"/>
        <v>56725182</v>
      </c>
      <c r="Y43" s="66">
        <f t="shared" si="4"/>
        <v>-4982792</v>
      </c>
      <c r="Z43" s="67">
        <f>+IF(X43&lt;&gt;0,+(Y43/X43)*100,0)</f>
        <v>-8.7840916931742932</v>
      </c>
      <c r="AA43" s="64">
        <f>+AA41-AA42</f>
        <v>56725182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69157538</v>
      </c>
      <c r="D45" s="56">
        <f>SUM(D43:D44)</f>
        <v>0</v>
      </c>
      <c r="E45" s="57">
        <f t="shared" si="5"/>
        <v>63871900</v>
      </c>
      <c r="F45" s="58">
        <f t="shared" si="5"/>
        <v>56725182</v>
      </c>
      <c r="G45" s="58">
        <f t="shared" si="5"/>
        <v>34614038</v>
      </c>
      <c r="H45" s="58">
        <f t="shared" si="5"/>
        <v>-523927</v>
      </c>
      <c r="I45" s="58">
        <f t="shared" si="5"/>
        <v>-3212580</v>
      </c>
      <c r="J45" s="58">
        <f t="shared" si="5"/>
        <v>30877531</v>
      </c>
      <c r="K45" s="58">
        <f t="shared" si="5"/>
        <v>-3267875</v>
      </c>
      <c r="L45" s="58">
        <f t="shared" si="5"/>
        <v>-1289828</v>
      </c>
      <c r="M45" s="58">
        <f t="shared" si="5"/>
        <v>21367532</v>
      </c>
      <c r="N45" s="58">
        <f t="shared" si="5"/>
        <v>16809829</v>
      </c>
      <c r="O45" s="58">
        <f t="shared" si="5"/>
        <v>-4681045</v>
      </c>
      <c r="P45" s="58">
        <f t="shared" si="5"/>
        <v>-3434461</v>
      </c>
      <c r="Q45" s="58">
        <f t="shared" si="5"/>
        <v>22696935</v>
      </c>
      <c r="R45" s="58">
        <f t="shared" si="5"/>
        <v>14581429</v>
      </c>
      <c r="S45" s="58">
        <f t="shared" si="5"/>
        <v>-2257066</v>
      </c>
      <c r="T45" s="58">
        <f t="shared" si="5"/>
        <v>-2065460</v>
      </c>
      <c r="U45" s="58">
        <f t="shared" si="5"/>
        <v>-6203873</v>
      </c>
      <c r="V45" s="58">
        <f t="shared" si="5"/>
        <v>-10526399</v>
      </c>
      <c r="W45" s="58">
        <f t="shared" si="5"/>
        <v>51742390</v>
      </c>
      <c r="X45" s="58">
        <f t="shared" si="5"/>
        <v>56725182</v>
      </c>
      <c r="Y45" s="58">
        <f t="shared" si="5"/>
        <v>-4982792</v>
      </c>
      <c r="Z45" s="59">
        <f>+IF(X45&lt;&gt;0,+(Y45/X45)*100,0)</f>
        <v>-8.7840916931742932</v>
      </c>
      <c r="AA45" s="56">
        <f>SUM(AA43:AA44)</f>
        <v>56725182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69157538</v>
      </c>
      <c r="D47" s="71">
        <f>SUM(D45:D46)</f>
        <v>0</v>
      </c>
      <c r="E47" s="72">
        <f t="shared" si="6"/>
        <v>63871900</v>
      </c>
      <c r="F47" s="73">
        <f t="shared" si="6"/>
        <v>56725182</v>
      </c>
      <c r="G47" s="73">
        <f t="shared" si="6"/>
        <v>34614038</v>
      </c>
      <c r="H47" s="74">
        <f t="shared" si="6"/>
        <v>-523927</v>
      </c>
      <c r="I47" s="74">
        <f t="shared" si="6"/>
        <v>-3212580</v>
      </c>
      <c r="J47" s="74">
        <f t="shared" si="6"/>
        <v>30877531</v>
      </c>
      <c r="K47" s="74">
        <f t="shared" si="6"/>
        <v>-3267875</v>
      </c>
      <c r="L47" s="74">
        <f t="shared" si="6"/>
        <v>-1289828</v>
      </c>
      <c r="M47" s="73">
        <f t="shared" si="6"/>
        <v>21367532</v>
      </c>
      <c r="N47" s="73">
        <f t="shared" si="6"/>
        <v>16809829</v>
      </c>
      <c r="O47" s="74">
        <f t="shared" si="6"/>
        <v>-4681045</v>
      </c>
      <c r="P47" s="74">
        <f t="shared" si="6"/>
        <v>-3434461</v>
      </c>
      <c r="Q47" s="74">
        <f t="shared" si="6"/>
        <v>22696935</v>
      </c>
      <c r="R47" s="74">
        <f t="shared" si="6"/>
        <v>14581429</v>
      </c>
      <c r="S47" s="74">
        <f t="shared" si="6"/>
        <v>-2257066</v>
      </c>
      <c r="T47" s="73">
        <f t="shared" si="6"/>
        <v>-2065460</v>
      </c>
      <c r="U47" s="73">
        <f t="shared" si="6"/>
        <v>-6203873</v>
      </c>
      <c r="V47" s="74">
        <f t="shared" si="6"/>
        <v>-10526399</v>
      </c>
      <c r="W47" s="74">
        <f t="shared" si="6"/>
        <v>51742390</v>
      </c>
      <c r="X47" s="74">
        <f t="shared" si="6"/>
        <v>56725182</v>
      </c>
      <c r="Y47" s="74">
        <f t="shared" si="6"/>
        <v>-4982792</v>
      </c>
      <c r="Z47" s="75">
        <f>+IF(X47&lt;&gt;0,+(Y47/X47)*100,0)</f>
        <v>-8.7840916931742932</v>
      </c>
      <c r="AA47" s="76">
        <f>SUM(AA45:AA46)</f>
        <v>56725182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14301035</v>
      </c>
      <c r="D9" s="6"/>
      <c r="E9" s="7">
        <v>13558770</v>
      </c>
      <c r="F9" s="8">
        <v>13373660</v>
      </c>
      <c r="G9" s="8">
        <v>1312052</v>
      </c>
      <c r="H9" s="8">
        <v>1311871</v>
      </c>
      <c r="I9" s="8">
        <v>1311070</v>
      </c>
      <c r="J9" s="8">
        <v>3934993</v>
      </c>
      <c r="K9" s="8">
        <v>1314902</v>
      </c>
      <c r="L9" s="8">
        <v>1314994</v>
      </c>
      <c r="M9" s="8">
        <v>1311929</v>
      </c>
      <c r="N9" s="8">
        <v>3941825</v>
      </c>
      <c r="O9" s="8">
        <v>664169</v>
      </c>
      <c r="P9" s="8">
        <v>816656</v>
      </c>
      <c r="Q9" s="8">
        <v>1320229</v>
      </c>
      <c r="R9" s="8">
        <v>2801054</v>
      </c>
      <c r="S9" s="8">
        <v>1309045</v>
      </c>
      <c r="T9" s="8">
        <v>1312354</v>
      </c>
      <c r="U9" s="8">
        <v>839538</v>
      </c>
      <c r="V9" s="8">
        <v>3460937</v>
      </c>
      <c r="W9" s="8">
        <v>14138809</v>
      </c>
      <c r="X9" s="8">
        <v>13373660</v>
      </c>
      <c r="Y9" s="8">
        <v>765149</v>
      </c>
      <c r="Z9" s="2">
        <v>5.7213133876590252</v>
      </c>
      <c r="AA9" s="6">
        <v>13373660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3388000</v>
      </c>
      <c r="D18" s="6"/>
      <c r="E18" s="7">
        <v>16113660</v>
      </c>
      <c r="F18" s="8">
        <v>17655740</v>
      </c>
      <c r="G18" s="8">
        <v>224685</v>
      </c>
      <c r="H18" s="8">
        <v>370236</v>
      </c>
      <c r="I18" s="8">
        <v>359681</v>
      </c>
      <c r="J18" s="8">
        <v>954602</v>
      </c>
      <c r="K18" s="8">
        <v>420261</v>
      </c>
      <c r="L18" s="8">
        <v>333553</v>
      </c>
      <c r="M18" s="8">
        <v>341582</v>
      </c>
      <c r="N18" s="8">
        <v>1095396</v>
      </c>
      <c r="O18" s="8">
        <v>354005</v>
      </c>
      <c r="P18" s="8">
        <v>536640</v>
      </c>
      <c r="Q18" s="8">
        <v>425588</v>
      </c>
      <c r="R18" s="8">
        <v>1316233</v>
      </c>
      <c r="S18" s="8">
        <v>49770</v>
      </c>
      <c r="T18" s="8"/>
      <c r="U18" s="8"/>
      <c r="V18" s="8">
        <v>49770</v>
      </c>
      <c r="W18" s="8">
        <v>3416001</v>
      </c>
      <c r="X18" s="8">
        <v>17655740</v>
      </c>
      <c r="Y18" s="8">
        <v>-14239739</v>
      </c>
      <c r="Z18" s="2">
        <v>-80.652178838156885</v>
      </c>
      <c r="AA18" s="6">
        <v>17655740</v>
      </c>
    </row>
    <row r="19" spans="1:27" x14ac:dyDescent="0.25">
      <c r="A19" s="23" t="s">
        <v>46</v>
      </c>
      <c r="B19" s="29" t="s">
        <v>32</v>
      </c>
      <c r="C19" s="6">
        <v>19630</v>
      </c>
      <c r="D19" s="6"/>
      <c r="E19" s="7">
        <v>116660</v>
      </c>
      <c r="F19" s="26">
        <v>116660</v>
      </c>
      <c r="G19" s="26">
        <v>1346</v>
      </c>
      <c r="H19" s="26">
        <v>897</v>
      </c>
      <c r="I19" s="26">
        <v>2723</v>
      </c>
      <c r="J19" s="26">
        <v>4966</v>
      </c>
      <c r="K19" s="26">
        <v>1816</v>
      </c>
      <c r="L19" s="26">
        <v>2270</v>
      </c>
      <c r="M19" s="26">
        <v>1170</v>
      </c>
      <c r="N19" s="26">
        <v>5256</v>
      </c>
      <c r="O19" s="26">
        <v>437</v>
      </c>
      <c r="P19" s="26">
        <v>908</v>
      </c>
      <c r="Q19" s="26">
        <v>4749</v>
      </c>
      <c r="R19" s="26">
        <v>6094</v>
      </c>
      <c r="S19" s="26">
        <v>1500</v>
      </c>
      <c r="T19" s="26">
        <v>1362</v>
      </c>
      <c r="U19" s="26">
        <v>2147</v>
      </c>
      <c r="V19" s="26">
        <v>5009</v>
      </c>
      <c r="W19" s="26">
        <v>21325</v>
      </c>
      <c r="X19" s="26">
        <v>116660</v>
      </c>
      <c r="Y19" s="26">
        <v>-95335</v>
      </c>
      <c r="Z19" s="27">
        <v>-81.720384021944113</v>
      </c>
      <c r="AA19" s="28">
        <v>116660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17708665</v>
      </c>
      <c r="D21" s="33">
        <f t="shared" si="0"/>
        <v>0</v>
      </c>
      <c r="E21" s="34">
        <f t="shared" si="0"/>
        <v>29789090</v>
      </c>
      <c r="F21" s="35">
        <f t="shared" si="0"/>
        <v>31146060</v>
      </c>
      <c r="G21" s="35">
        <f t="shared" si="0"/>
        <v>1538083</v>
      </c>
      <c r="H21" s="35">
        <f t="shared" si="0"/>
        <v>1683004</v>
      </c>
      <c r="I21" s="35">
        <f t="shared" si="0"/>
        <v>1673474</v>
      </c>
      <c r="J21" s="35">
        <f t="shared" si="0"/>
        <v>4894561</v>
      </c>
      <c r="K21" s="35">
        <f t="shared" si="0"/>
        <v>1736979</v>
      </c>
      <c r="L21" s="35">
        <f t="shared" si="0"/>
        <v>1650817</v>
      </c>
      <c r="M21" s="35">
        <f t="shared" si="0"/>
        <v>1654681</v>
      </c>
      <c r="N21" s="35">
        <f t="shared" si="0"/>
        <v>5042477</v>
      </c>
      <c r="O21" s="35">
        <f t="shared" si="0"/>
        <v>1018611</v>
      </c>
      <c r="P21" s="35">
        <f t="shared" si="0"/>
        <v>1354204</v>
      </c>
      <c r="Q21" s="35">
        <f t="shared" si="0"/>
        <v>1750566</v>
      </c>
      <c r="R21" s="35">
        <f t="shared" si="0"/>
        <v>4123381</v>
      </c>
      <c r="S21" s="35">
        <f t="shared" si="0"/>
        <v>1360315</v>
      </c>
      <c r="T21" s="35">
        <f t="shared" si="0"/>
        <v>1313716</v>
      </c>
      <c r="U21" s="35">
        <f t="shared" si="0"/>
        <v>841685</v>
      </c>
      <c r="V21" s="35">
        <f t="shared" si="0"/>
        <v>3515716</v>
      </c>
      <c r="W21" s="35">
        <f t="shared" si="0"/>
        <v>17576135</v>
      </c>
      <c r="X21" s="35">
        <f t="shared" si="0"/>
        <v>31146060</v>
      </c>
      <c r="Y21" s="35">
        <f t="shared" si="0"/>
        <v>-13569925</v>
      </c>
      <c r="Z21" s="36">
        <f>+IF(X21&lt;&gt;0,+(Y21/X21)*100,0)</f>
        <v>-43.568672891531065</v>
      </c>
      <c r="AA21" s="33">
        <f>SUM(AA5:AA20)</f>
        <v>31146060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12674684</v>
      </c>
      <c r="D24" s="6"/>
      <c r="E24" s="7">
        <v>15446080</v>
      </c>
      <c r="F24" s="8">
        <v>13530720</v>
      </c>
      <c r="G24" s="8">
        <v>1091979</v>
      </c>
      <c r="H24" s="8">
        <v>1050235</v>
      </c>
      <c r="I24" s="8">
        <v>1048419</v>
      </c>
      <c r="J24" s="8">
        <v>3190633</v>
      </c>
      <c r="K24" s="8">
        <v>1178509</v>
      </c>
      <c r="L24" s="8">
        <v>1106377</v>
      </c>
      <c r="M24" s="8">
        <v>1744484</v>
      </c>
      <c r="N24" s="8">
        <v>4029370</v>
      </c>
      <c r="O24" s="8">
        <v>867770</v>
      </c>
      <c r="P24" s="8">
        <v>1047286</v>
      </c>
      <c r="Q24" s="8">
        <v>1188244</v>
      </c>
      <c r="R24" s="8">
        <v>3103300</v>
      </c>
      <c r="S24" s="8">
        <v>1054788</v>
      </c>
      <c r="T24" s="8">
        <v>1103683</v>
      </c>
      <c r="U24" s="8">
        <v>1067233</v>
      </c>
      <c r="V24" s="8">
        <v>3225704</v>
      </c>
      <c r="W24" s="8">
        <v>13549007</v>
      </c>
      <c r="X24" s="8">
        <v>13530720</v>
      </c>
      <c r="Y24" s="8">
        <v>18287</v>
      </c>
      <c r="Z24" s="2">
        <v>0.13515171402556553</v>
      </c>
      <c r="AA24" s="6">
        <v>13530720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2505273</v>
      </c>
      <c r="D26" s="6"/>
      <c r="E26" s="7">
        <v>2011060</v>
      </c>
      <c r="F26" s="8">
        <v>2011060</v>
      </c>
      <c r="G26" s="8"/>
      <c r="H26" s="8">
        <v>335176</v>
      </c>
      <c r="I26" s="8">
        <v>167588</v>
      </c>
      <c r="J26" s="8">
        <v>502764</v>
      </c>
      <c r="K26" s="8">
        <v>167588</v>
      </c>
      <c r="L26" s="8">
        <v>167588</v>
      </c>
      <c r="M26" s="8"/>
      <c r="N26" s="8">
        <v>335176</v>
      </c>
      <c r="O26" s="8">
        <v>335176</v>
      </c>
      <c r="P26" s="8">
        <v>167591</v>
      </c>
      <c r="Q26" s="8">
        <v>167588</v>
      </c>
      <c r="R26" s="8">
        <v>670355</v>
      </c>
      <c r="S26" s="8">
        <v>167588</v>
      </c>
      <c r="T26" s="8">
        <v>167588</v>
      </c>
      <c r="U26" s="8">
        <v>167588</v>
      </c>
      <c r="V26" s="8">
        <v>502764</v>
      </c>
      <c r="W26" s="8">
        <v>2011059</v>
      </c>
      <c r="X26" s="8">
        <v>2011060</v>
      </c>
      <c r="Y26" s="8">
        <v>-1</v>
      </c>
      <c r="Z26" s="2"/>
      <c r="AA26" s="6">
        <v>2011060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1055518</v>
      </c>
      <c r="D30" s="6"/>
      <c r="E30" s="7">
        <v>1147340</v>
      </c>
      <c r="F30" s="8">
        <v>1824890</v>
      </c>
      <c r="G30" s="8"/>
      <c r="H30" s="8">
        <v>166476</v>
      </c>
      <c r="I30" s="8">
        <v>40685</v>
      </c>
      <c r="J30" s="8">
        <v>207161</v>
      </c>
      <c r="K30" s="8">
        <v>217995</v>
      </c>
      <c r="L30" s="8">
        <v>265155</v>
      </c>
      <c r="M30" s="8">
        <v>275648</v>
      </c>
      <c r="N30" s="8">
        <v>758798</v>
      </c>
      <c r="O30" s="8">
        <v>296162</v>
      </c>
      <c r="P30" s="8">
        <v>28076</v>
      </c>
      <c r="Q30" s="8">
        <v>117416</v>
      </c>
      <c r="R30" s="8">
        <v>441654</v>
      </c>
      <c r="S30" s="8">
        <v>400292</v>
      </c>
      <c r="T30" s="8">
        <v>268458</v>
      </c>
      <c r="U30" s="8">
        <v>247857</v>
      </c>
      <c r="V30" s="8">
        <v>916607</v>
      </c>
      <c r="W30" s="8">
        <v>2324220</v>
      </c>
      <c r="X30" s="8">
        <v>1824890</v>
      </c>
      <c r="Y30" s="8">
        <v>499330</v>
      </c>
      <c r="Z30" s="2">
        <v>27.362197173528269</v>
      </c>
      <c r="AA30" s="6">
        <v>1824890</v>
      </c>
    </row>
    <row r="31" spans="1:27" x14ac:dyDescent="0.25">
      <c r="A31" s="25" t="s">
        <v>57</v>
      </c>
      <c r="B31" s="24" t="s">
        <v>32</v>
      </c>
      <c r="C31" s="6">
        <v>13848537</v>
      </c>
      <c r="D31" s="6"/>
      <c r="E31" s="7">
        <v>11165630</v>
      </c>
      <c r="F31" s="8">
        <v>12702650</v>
      </c>
      <c r="G31" s="8">
        <v>368829</v>
      </c>
      <c r="H31" s="8">
        <v>1213780</v>
      </c>
      <c r="I31" s="8">
        <v>1076586</v>
      </c>
      <c r="J31" s="8">
        <v>2659195</v>
      </c>
      <c r="K31" s="8">
        <v>1081159</v>
      </c>
      <c r="L31" s="8">
        <v>956138</v>
      </c>
      <c r="M31" s="8">
        <v>1006578</v>
      </c>
      <c r="N31" s="8">
        <v>3043875</v>
      </c>
      <c r="O31" s="8">
        <v>1061884</v>
      </c>
      <c r="P31" s="8">
        <v>1294988</v>
      </c>
      <c r="Q31" s="8">
        <v>1228581</v>
      </c>
      <c r="R31" s="8">
        <v>3585453</v>
      </c>
      <c r="S31" s="8">
        <v>1111323</v>
      </c>
      <c r="T31" s="8">
        <v>1204920</v>
      </c>
      <c r="U31" s="8">
        <v>1349508</v>
      </c>
      <c r="V31" s="8">
        <v>3665751</v>
      </c>
      <c r="W31" s="8">
        <v>12954274</v>
      </c>
      <c r="X31" s="8">
        <v>12702650</v>
      </c>
      <c r="Y31" s="8">
        <v>251624</v>
      </c>
      <c r="Z31" s="2">
        <v>1.9808780057704496</v>
      </c>
      <c r="AA31" s="6">
        <v>12702650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947739</v>
      </c>
      <c r="D33" s="6"/>
      <c r="E33" s="7">
        <v>1174490</v>
      </c>
      <c r="F33" s="8">
        <v>1429280</v>
      </c>
      <c r="G33" s="8">
        <v>37391</v>
      </c>
      <c r="H33" s="8">
        <v>48026</v>
      </c>
      <c r="I33" s="8">
        <v>94517</v>
      </c>
      <c r="J33" s="8">
        <v>179934</v>
      </c>
      <c r="K33" s="8">
        <v>89768</v>
      </c>
      <c r="L33" s="8">
        <v>409510</v>
      </c>
      <c r="M33" s="8">
        <v>68918</v>
      </c>
      <c r="N33" s="8">
        <v>568196</v>
      </c>
      <c r="O33" s="8">
        <v>51254</v>
      </c>
      <c r="P33" s="8">
        <v>163837</v>
      </c>
      <c r="Q33" s="8">
        <v>78221</v>
      </c>
      <c r="R33" s="8">
        <v>293312</v>
      </c>
      <c r="S33" s="8">
        <v>80570</v>
      </c>
      <c r="T33" s="8">
        <v>39685</v>
      </c>
      <c r="U33" s="8">
        <v>84965</v>
      </c>
      <c r="V33" s="8">
        <v>205220</v>
      </c>
      <c r="W33" s="8">
        <v>1246662</v>
      </c>
      <c r="X33" s="8">
        <v>1429280</v>
      </c>
      <c r="Y33" s="8">
        <v>-182618</v>
      </c>
      <c r="Z33" s="2">
        <v>-12.776922646367403</v>
      </c>
      <c r="AA33" s="6">
        <v>1429280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31031751</v>
      </c>
      <c r="D35" s="33">
        <f>SUM(D24:D34)</f>
        <v>0</v>
      </c>
      <c r="E35" s="34">
        <f t="shared" si="1"/>
        <v>30944600</v>
      </c>
      <c r="F35" s="35">
        <f t="shared" si="1"/>
        <v>31498600</v>
      </c>
      <c r="G35" s="35">
        <f t="shared" si="1"/>
        <v>1498199</v>
      </c>
      <c r="H35" s="35">
        <f t="shared" si="1"/>
        <v>2813693</v>
      </c>
      <c r="I35" s="35">
        <f t="shared" si="1"/>
        <v>2427795</v>
      </c>
      <c r="J35" s="35">
        <f t="shared" si="1"/>
        <v>6739687</v>
      </c>
      <c r="K35" s="35">
        <f t="shared" si="1"/>
        <v>2735019</v>
      </c>
      <c r="L35" s="35">
        <f t="shared" si="1"/>
        <v>2904768</v>
      </c>
      <c r="M35" s="35">
        <f t="shared" si="1"/>
        <v>3095628</v>
      </c>
      <c r="N35" s="35">
        <f t="shared" si="1"/>
        <v>8735415</v>
      </c>
      <c r="O35" s="35">
        <f t="shared" si="1"/>
        <v>2612246</v>
      </c>
      <c r="P35" s="35">
        <f t="shared" si="1"/>
        <v>2701778</v>
      </c>
      <c r="Q35" s="35">
        <f t="shared" si="1"/>
        <v>2780050</v>
      </c>
      <c r="R35" s="35">
        <f t="shared" si="1"/>
        <v>8094074</v>
      </c>
      <c r="S35" s="35">
        <f t="shared" si="1"/>
        <v>2814561</v>
      </c>
      <c r="T35" s="35">
        <f t="shared" si="1"/>
        <v>2784334</v>
      </c>
      <c r="U35" s="35">
        <f t="shared" si="1"/>
        <v>2917151</v>
      </c>
      <c r="V35" s="35">
        <f t="shared" si="1"/>
        <v>8516046</v>
      </c>
      <c r="W35" s="35">
        <f t="shared" si="1"/>
        <v>32085222</v>
      </c>
      <c r="X35" s="35">
        <f t="shared" si="1"/>
        <v>31498600</v>
      </c>
      <c r="Y35" s="35">
        <f t="shared" si="1"/>
        <v>586622</v>
      </c>
      <c r="Z35" s="36">
        <f>+IF(X35&lt;&gt;0,+(Y35/X35)*100,0)</f>
        <v>1.8623748357069838</v>
      </c>
      <c r="AA35" s="33">
        <f>SUM(AA24:AA34)</f>
        <v>31498600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-13323086</v>
      </c>
      <c r="D37" s="46">
        <f>+D21-D35</f>
        <v>0</v>
      </c>
      <c r="E37" s="47">
        <f t="shared" si="2"/>
        <v>-1155510</v>
      </c>
      <c r="F37" s="48">
        <f t="shared" si="2"/>
        <v>-352540</v>
      </c>
      <c r="G37" s="48">
        <f t="shared" si="2"/>
        <v>39884</v>
      </c>
      <c r="H37" s="48">
        <f t="shared" si="2"/>
        <v>-1130689</v>
      </c>
      <c r="I37" s="48">
        <f t="shared" si="2"/>
        <v>-754321</v>
      </c>
      <c r="J37" s="48">
        <f t="shared" si="2"/>
        <v>-1845126</v>
      </c>
      <c r="K37" s="48">
        <f t="shared" si="2"/>
        <v>-998040</v>
      </c>
      <c r="L37" s="48">
        <f t="shared" si="2"/>
        <v>-1253951</v>
      </c>
      <c r="M37" s="48">
        <f t="shared" si="2"/>
        <v>-1440947</v>
      </c>
      <c r="N37" s="48">
        <f t="shared" si="2"/>
        <v>-3692938</v>
      </c>
      <c r="O37" s="48">
        <f t="shared" si="2"/>
        <v>-1593635</v>
      </c>
      <c r="P37" s="48">
        <f t="shared" si="2"/>
        <v>-1347574</v>
      </c>
      <c r="Q37" s="48">
        <f t="shared" si="2"/>
        <v>-1029484</v>
      </c>
      <c r="R37" s="48">
        <f t="shared" si="2"/>
        <v>-3970693</v>
      </c>
      <c r="S37" s="48">
        <f t="shared" si="2"/>
        <v>-1454246</v>
      </c>
      <c r="T37" s="48">
        <f t="shared" si="2"/>
        <v>-1470618</v>
      </c>
      <c r="U37" s="48">
        <f t="shared" si="2"/>
        <v>-2075466</v>
      </c>
      <c r="V37" s="48">
        <f t="shared" si="2"/>
        <v>-5000330</v>
      </c>
      <c r="W37" s="48">
        <f t="shared" si="2"/>
        <v>-14509087</v>
      </c>
      <c r="X37" s="48">
        <f>IF(F21=F35,0,X21-X35)</f>
        <v>-352540</v>
      </c>
      <c r="Y37" s="48">
        <f t="shared" si="2"/>
        <v>-14156547</v>
      </c>
      <c r="Z37" s="49">
        <f>+IF(X37&lt;&gt;0,+(Y37/X37)*100,0)</f>
        <v>4015.5860327906057</v>
      </c>
      <c r="AA37" s="46">
        <f>+AA21-AA35</f>
        <v>-352540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-13323086</v>
      </c>
      <c r="D41" s="56">
        <f>SUM(D37:D40)</f>
        <v>0</v>
      </c>
      <c r="E41" s="57">
        <f t="shared" si="3"/>
        <v>-1155510</v>
      </c>
      <c r="F41" s="58">
        <f t="shared" si="3"/>
        <v>-352540</v>
      </c>
      <c r="G41" s="58">
        <f t="shared" si="3"/>
        <v>39884</v>
      </c>
      <c r="H41" s="58">
        <f t="shared" si="3"/>
        <v>-1130689</v>
      </c>
      <c r="I41" s="58">
        <f t="shared" si="3"/>
        <v>-754321</v>
      </c>
      <c r="J41" s="58">
        <f t="shared" si="3"/>
        <v>-1845126</v>
      </c>
      <c r="K41" s="58">
        <f t="shared" si="3"/>
        <v>-998040</v>
      </c>
      <c r="L41" s="58">
        <f t="shared" si="3"/>
        <v>-1253951</v>
      </c>
      <c r="M41" s="58">
        <f t="shared" si="3"/>
        <v>-1440947</v>
      </c>
      <c r="N41" s="58">
        <f t="shared" si="3"/>
        <v>-3692938</v>
      </c>
      <c r="O41" s="58">
        <f t="shared" si="3"/>
        <v>-1593635</v>
      </c>
      <c r="P41" s="58">
        <f t="shared" si="3"/>
        <v>-1347574</v>
      </c>
      <c r="Q41" s="58">
        <f t="shared" si="3"/>
        <v>-1029484</v>
      </c>
      <c r="R41" s="58">
        <f t="shared" si="3"/>
        <v>-3970693</v>
      </c>
      <c r="S41" s="58">
        <f t="shared" si="3"/>
        <v>-1454246</v>
      </c>
      <c r="T41" s="58">
        <f t="shared" si="3"/>
        <v>-1470618</v>
      </c>
      <c r="U41" s="58">
        <f t="shared" si="3"/>
        <v>-2075466</v>
      </c>
      <c r="V41" s="58">
        <f t="shared" si="3"/>
        <v>-5000330</v>
      </c>
      <c r="W41" s="58">
        <f t="shared" si="3"/>
        <v>-14509087</v>
      </c>
      <c r="X41" s="58">
        <f t="shared" si="3"/>
        <v>-352540</v>
      </c>
      <c r="Y41" s="58">
        <f t="shared" si="3"/>
        <v>-14156547</v>
      </c>
      <c r="Z41" s="59">
        <f>+IF(X41&lt;&gt;0,+(Y41/X41)*100,0)</f>
        <v>4015.5860327906057</v>
      </c>
      <c r="AA41" s="56">
        <f>SUM(AA37:AA40)</f>
        <v>-352540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-13323086</v>
      </c>
      <c r="D43" s="64">
        <f>+D41-D42</f>
        <v>0</v>
      </c>
      <c r="E43" s="65">
        <f t="shared" si="4"/>
        <v>-1155510</v>
      </c>
      <c r="F43" s="66">
        <f t="shared" si="4"/>
        <v>-352540</v>
      </c>
      <c r="G43" s="66">
        <f t="shared" si="4"/>
        <v>39884</v>
      </c>
      <c r="H43" s="66">
        <f t="shared" si="4"/>
        <v>-1130689</v>
      </c>
      <c r="I43" s="66">
        <f t="shared" si="4"/>
        <v>-754321</v>
      </c>
      <c r="J43" s="66">
        <f t="shared" si="4"/>
        <v>-1845126</v>
      </c>
      <c r="K43" s="66">
        <f t="shared" si="4"/>
        <v>-998040</v>
      </c>
      <c r="L43" s="66">
        <f t="shared" si="4"/>
        <v>-1253951</v>
      </c>
      <c r="M43" s="66">
        <f t="shared" si="4"/>
        <v>-1440947</v>
      </c>
      <c r="N43" s="66">
        <f t="shared" si="4"/>
        <v>-3692938</v>
      </c>
      <c r="O43" s="66">
        <f t="shared" si="4"/>
        <v>-1593635</v>
      </c>
      <c r="P43" s="66">
        <f t="shared" si="4"/>
        <v>-1347574</v>
      </c>
      <c r="Q43" s="66">
        <f t="shared" si="4"/>
        <v>-1029484</v>
      </c>
      <c r="R43" s="66">
        <f t="shared" si="4"/>
        <v>-3970693</v>
      </c>
      <c r="S43" s="66">
        <f t="shared" si="4"/>
        <v>-1454246</v>
      </c>
      <c r="T43" s="66">
        <f t="shared" si="4"/>
        <v>-1470618</v>
      </c>
      <c r="U43" s="66">
        <f t="shared" si="4"/>
        <v>-2075466</v>
      </c>
      <c r="V43" s="66">
        <f t="shared" si="4"/>
        <v>-5000330</v>
      </c>
      <c r="W43" s="66">
        <f t="shared" si="4"/>
        <v>-14509087</v>
      </c>
      <c r="X43" s="66">
        <f t="shared" si="4"/>
        <v>-352540</v>
      </c>
      <c r="Y43" s="66">
        <f t="shared" si="4"/>
        <v>-14156547</v>
      </c>
      <c r="Z43" s="67">
        <f>+IF(X43&lt;&gt;0,+(Y43/X43)*100,0)</f>
        <v>4015.5860327906057</v>
      </c>
      <c r="AA43" s="64">
        <f>+AA41-AA42</f>
        <v>-352540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-13323086</v>
      </c>
      <c r="D45" s="56">
        <f>SUM(D43:D44)</f>
        <v>0</v>
      </c>
      <c r="E45" s="57">
        <f t="shared" si="5"/>
        <v>-1155510</v>
      </c>
      <c r="F45" s="58">
        <f t="shared" si="5"/>
        <v>-352540</v>
      </c>
      <c r="G45" s="58">
        <f t="shared" si="5"/>
        <v>39884</v>
      </c>
      <c r="H45" s="58">
        <f t="shared" si="5"/>
        <v>-1130689</v>
      </c>
      <c r="I45" s="58">
        <f t="shared" si="5"/>
        <v>-754321</v>
      </c>
      <c r="J45" s="58">
        <f t="shared" si="5"/>
        <v>-1845126</v>
      </c>
      <c r="K45" s="58">
        <f t="shared" si="5"/>
        <v>-998040</v>
      </c>
      <c r="L45" s="58">
        <f t="shared" si="5"/>
        <v>-1253951</v>
      </c>
      <c r="M45" s="58">
        <f t="shared" si="5"/>
        <v>-1440947</v>
      </c>
      <c r="N45" s="58">
        <f t="shared" si="5"/>
        <v>-3692938</v>
      </c>
      <c r="O45" s="58">
        <f t="shared" si="5"/>
        <v>-1593635</v>
      </c>
      <c r="P45" s="58">
        <f t="shared" si="5"/>
        <v>-1347574</v>
      </c>
      <c r="Q45" s="58">
        <f t="shared" si="5"/>
        <v>-1029484</v>
      </c>
      <c r="R45" s="58">
        <f t="shared" si="5"/>
        <v>-3970693</v>
      </c>
      <c r="S45" s="58">
        <f t="shared" si="5"/>
        <v>-1454246</v>
      </c>
      <c r="T45" s="58">
        <f t="shared" si="5"/>
        <v>-1470618</v>
      </c>
      <c r="U45" s="58">
        <f t="shared" si="5"/>
        <v>-2075466</v>
      </c>
      <c r="V45" s="58">
        <f t="shared" si="5"/>
        <v>-5000330</v>
      </c>
      <c r="W45" s="58">
        <f t="shared" si="5"/>
        <v>-14509087</v>
      </c>
      <c r="X45" s="58">
        <f t="shared" si="5"/>
        <v>-352540</v>
      </c>
      <c r="Y45" s="58">
        <f t="shared" si="5"/>
        <v>-14156547</v>
      </c>
      <c r="Z45" s="59">
        <f>+IF(X45&lt;&gt;0,+(Y45/X45)*100,0)</f>
        <v>4015.5860327906057</v>
      </c>
      <c r="AA45" s="56">
        <f>SUM(AA43:AA44)</f>
        <v>-352540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-13323086</v>
      </c>
      <c r="D47" s="71">
        <f>SUM(D45:D46)</f>
        <v>0</v>
      </c>
      <c r="E47" s="72">
        <f t="shared" si="6"/>
        <v>-1155510</v>
      </c>
      <c r="F47" s="73">
        <f t="shared" si="6"/>
        <v>-352540</v>
      </c>
      <c r="G47" s="73">
        <f t="shared" si="6"/>
        <v>39884</v>
      </c>
      <c r="H47" s="74">
        <f t="shared" si="6"/>
        <v>-1130689</v>
      </c>
      <c r="I47" s="74">
        <f t="shared" si="6"/>
        <v>-754321</v>
      </c>
      <c r="J47" s="74">
        <f t="shared" si="6"/>
        <v>-1845126</v>
      </c>
      <c r="K47" s="74">
        <f t="shared" si="6"/>
        <v>-998040</v>
      </c>
      <c r="L47" s="74">
        <f t="shared" si="6"/>
        <v>-1253951</v>
      </c>
      <c r="M47" s="73">
        <f t="shared" si="6"/>
        <v>-1440947</v>
      </c>
      <c r="N47" s="73">
        <f t="shared" si="6"/>
        <v>-3692938</v>
      </c>
      <c r="O47" s="74">
        <f t="shared" si="6"/>
        <v>-1593635</v>
      </c>
      <c r="P47" s="74">
        <f t="shared" si="6"/>
        <v>-1347574</v>
      </c>
      <c r="Q47" s="74">
        <f t="shared" si="6"/>
        <v>-1029484</v>
      </c>
      <c r="R47" s="74">
        <f t="shared" si="6"/>
        <v>-3970693</v>
      </c>
      <c r="S47" s="74">
        <f t="shared" si="6"/>
        <v>-1454246</v>
      </c>
      <c r="T47" s="73">
        <f t="shared" si="6"/>
        <v>-1470618</v>
      </c>
      <c r="U47" s="73">
        <f t="shared" si="6"/>
        <v>-2075466</v>
      </c>
      <c r="V47" s="74">
        <f t="shared" si="6"/>
        <v>-5000330</v>
      </c>
      <c r="W47" s="74">
        <f t="shared" si="6"/>
        <v>-14509087</v>
      </c>
      <c r="X47" s="74">
        <f t="shared" si="6"/>
        <v>-352540</v>
      </c>
      <c r="Y47" s="74">
        <f t="shared" si="6"/>
        <v>-14156547</v>
      </c>
      <c r="Z47" s="75">
        <f>+IF(X47&lt;&gt;0,+(Y47/X47)*100,0)</f>
        <v>4015.5860327906057</v>
      </c>
      <c r="AA47" s="76">
        <f>SUM(AA45:AA46)</f>
        <v>-352540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1360464</v>
      </c>
      <c r="D9" s="6"/>
      <c r="E9" s="7">
        <v>2147465</v>
      </c>
      <c r="F9" s="8">
        <v>2147465</v>
      </c>
      <c r="G9" s="8">
        <v>151374</v>
      </c>
      <c r="H9" s="8">
        <v>152480</v>
      </c>
      <c r="I9" s="8">
        <v>151458</v>
      </c>
      <c r="J9" s="8">
        <v>455312</v>
      </c>
      <c r="K9" s="8">
        <v>427</v>
      </c>
      <c r="L9" s="8">
        <v>151708</v>
      </c>
      <c r="M9" s="8">
        <v>369819</v>
      </c>
      <c r="N9" s="8">
        <v>521954</v>
      </c>
      <c r="O9" s="8">
        <v>97428</v>
      </c>
      <c r="P9" s="8">
        <v>151428</v>
      </c>
      <c r="Q9" s="8">
        <v>137197</v>
      </c>
      <c r="R9" s="8">
        <v>386053</v>
      </c>
      <c r="S9" s="8">
        <v>151148</v>
      </c>
      <c r="T9" s="8">
        <v>151315</v>
      </c>
      <c r="U9" s="8">
        <v>204887</v>
      </c>
      <c r="V9" s="8">
        <v>507350</v>
      </c>
      <c r="W9" s="8">
        <v>1870669</v>
      </c>
      <c r="X9" s="8">
        <v>2147465</v>
      </c>
      <c r="Y9" s="8">
        <v>-276796</v>
      </c>
      <c r="Z9" s="2">
        <v>-12.889430095484677</v>
      </c>
      <c r="AA9" s="6">
        <v>2147465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>
        <v>50000</v>
      </c>
      <c r="F19" s="26">
        <v>50000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50000</v>
      </c>
      <c r="Y19" s="26">
        <v>-50000</v>
      </c>
      <c r="Z19" s="27">
        <v>-100</v>
      </c>
      <c r="AA19" s="28">
        <v>50000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1360464</v>
      </c>
      <c r="D21" s="33">
        <f t="shared" si="0"/>
        <v>0</v>
      </c>
      <c r="E21" s="34">
        <f t="shared" si="0"/>
        <v>2197465</v>
      </c>
      <c r="F21" s="35">
        <f t="shared" si="0"/>
        <v>2197465</v>
      </c>
      <c r="G21" s="35">
        <f t="shared" si="0"/>
        <v>151374</v>
      </c>
      <c r="H21" s="35">
        <f t="shared" si="0"/>
        <v>152480</v>
      </c>
      <c r="I21" s="35">
        <f t="shared" si="0"/>
        <v>151458</v>
      </c>
      <c r="J21" s="35">
        <f t="shared" si="0"/>
        <v>455312</v>
      </c>
      <c r="K21" s="35">
        <f t="shared" si="0"/>
        <v>427</v>
      </c>
      <c r="L21" s="35">
        <f t="shared" si="0"/>
        <v>151708</v>
      </c>
      <c r="M21" s="35">
        <f t="shared" si="0"/>
        <v>369819</v>
      </c>
      <c r="N21" s="35">
        <f t="shared" si="0"/>
        <v>521954</v>
      </c>
      <c r="O21" s="35">
        <f t="shared" si="0"/>
        <v>97428</v>
      </c>
      <c r="P21" s="35">
        <f t="shared" si="0"/>
        <v>151428</v>
      </c>
      <c r="Q21" s="35">
        <f t="shared" si="0"/>
        <v>137197</v>
      </c>
      <c r="R21" s="35">
        <f t="shared" si="0"/>
        <v>386053</v>
      </c>
      <c r="S21" s="35">
        <f t="shared" si="0"/>
        <v>151148</v>
      </c>
      <c r="T21" s="35">
        <f t="shared" si="0"/>
        <v>151315</v>
      </c>
      <c r="U21" s="35">
        <f t="shared" si="0"/>
        <v>204887</v>
      </c>
      <c r="V21" s="35">
        <f t="shared" si="0"/>
        <v>507350</v>
      </c>
      <c r="W21" s="35">
        <f t="shared" si="0"/>
        <v>1870669</v>
      </c>
      <c r="X21" s="35">
        <f t="shared" si="0"/>
        <v>2197465</v>
      </c>
      <c r="Y21" s="35">
        <f t="shared" si="0"/>
        <v>-326796</v>
      </c>
      <c r="Z21" s="36">
        <f>+IF(X21&lt;&gt;0,+(Y21/X21)*100,0)</f>
        <v>-14.87149965983531</v>
      </c>
      <c r="AA21" s="33">
        <f>SUM(AA5:AA20)</f>
        <v>2197465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3072270</v>
      </c>
      <c r="D24" s="6"/>
      <c r="E24" s="7">
        <v>1395636</v>
      </c>
      <c r="F24" s="8">
        <v>1436860</v>
      </c>
      <c r="G24" s="8">
        <v>256341</v>
      </c>
      <c r="H24" s="8">
        <v>197398</v>
      </c>
      <c r="I24" s="8">
        <v>246772</v>
      </c>
      <c r="J24" s="8">
        <v>700511</v>
      </c>
      <c r="K24" s="8">
        <v>222832</v>
      </c>
      <c r="L24" s="8">
        <v>-461466</v>
      </c>
      <c r="M24" s="8">
        <v>746767</v>
      </c>
      <c r="N24" s="8">
        <v>508133</v>
      </c>
      <c r="O24" s="8">
        <v>69807</v>
      </c>
      <c r="P24" s="8">
        <v>169241</v>
      </c>
      <c r="Q24" s="8">
        <v>155719</v>
      </c>
      <c r="R24" s="8">
        <v>394767</v>
      </c>
      <c r="S24" s="8">
        <v>168345</v>
      </c>
      <c r="T24" s="8">
        <v>199791</v>
      </c>
      <c r="U24" s="8">
        <v>196016</v>
      </c>
      <c r="V24" s="8">
        <v>564152</v>
      </c>
      <c r="W24" s="8">
        <v>2167563</v>
      </c>
      <c r="X24" s="8">
        <v>1436860</v>
      </c>
      <c r="Y24" s="8">
        <v>730703</v>
      </c>
      <c r="Z24" s="2">
        <v>50.854154197346993</v>
      </c>
      <c r="AA24" s="6">
        <v>1436860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10692</v>
      </c>
      <c r="D30" s="6"/>
      <c r="E30" s="7">
        <v>110000</v>
      </c>
      <c r="F30" s="8">
        <v>125000</v>
      </c>
      <c r="G30" s="8"/>
      <c r="H30" s="8"/>
      <c r="I30" s="8"/>
      <c r="J30" s="8"/>
      <c r="K30" s="8"/>
      <c r="L30" s="8"/>
      <c r="M30" s="8">
        <v>32324</v>
      </c>
      <c r="N30" s="8">
        <v>32324</v>
      </c>
      <c r="O30" s="8"/>
      <c r="P30" s="8"/>
      <c r="Q30" s="8"/>
      <c r="R30" s="8"/>
      <c r="S30" s="8"/>
      <c r="T30" s="8">
        <v>29900</v>
      </c>
      <c r="U30" s="8">
        <v>227394</v>
      </c>
      <c r="V30" s="8">
        <v>257294</v>
      </c>
      <c r="W30" s="8">
        <v>289618</v>
      </c>
      <c r="X30" s="8">
        <v>125000</v>
      </c>
      <c r="Y30" s="8">
        <v>164618</v>
      </c>
      <c r="Z30" s="2">
        <v>131.6944</v>
      </c>
      <c r="AA30" s="6">
        <v>125000</v>
      </c>
    </row>
    <row r="31" spans="1:27" x14ac:dyDescent="0.25">
      <c r="A31" s="25" t="s">
        <v>57</v>
      </c>
      <c r="B31" s="24" t="s">
        <v>32</v>
      </c>
      <c r="C31" s="6">
        <v>2134934</v>
      </c>
      <c r="D31" s="6"/>
      <c r="E31" s="7">
        <v>1780000</v>
      </c>
      <c r="F31" s="8">
        <v>2386960</v>
      </c>
      <c r="G31" s="8">
        <v>123104</v>
      </c>
      <c r="H31" s="8">
        <v>181604</v>
      </c>
      <c r="I31" s="8">
        <v>123104</v>
      </c>
      <c r="J31" s="8">
        <v>427812</v>
      </c>
      <c r="K31" s="8">
        <v>123104</v>
      </c>
      <c r="L31" s="8">
        <v>184170</v>
      </c>
      <c r="M31" s="8">
        <v>341215</v>
      </c>
      <c r="N31" s="8">
        <v>648489</v>
      </c>
      <c r="O31" s="8">
        <v>372821</v>
      </c>
      <c r="P31" s="8">
        <v>267482</v>
      </c>
      <c r="Q31" s="8">
        <v>274464</v>
      </c>
      <c r="R31" s="8">
        <v>914767</v>
      </c>
      <c r="S31" s="8">
        <v>167257</v>
      </c>
      <c r="T31" s="8">
        <v>307012</v>
      </c>
      <c r="U31" s="8">
        <v>360892</v>
      </c>
      <c r="V31" s="8">
        <v>835161</v>
      </c>
      <c r="W31" s="8">
        <v>2826229</v>
      </c>
      <c r="X31" s="8">
        <v>2386960</v>
      </c>
      <c r="Y31" s="8">
        <v>439269</v>
      </c>
      <c r="Z31" s="2">
        <v>18.402863893823103</v>
      </c>
      <c r="AA31" s="6">
        <v>2386960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173067</v>
      </c>
      <c r="D33" s="6"/>
      <c r="E33" s="7">
        <v>100000</v>
      </c>
      <c r="F33" s="8">
        <v>126315</v>
      </c>
      <c r="G33" s="8">
        <v>2117</v>
      </c>
      <c r="H33" s="8">
        <v>1603</v>
      </c>
      <c r="I33" s="8">
        <v>2068</v>
      </c>
      <c r="J33" s="8">
        <v>5788</v>
      </c>
      <c r="K33" s="8">
        <v>1797</v>
      </c>
      <c r="L33" s="8">
        <v>-3654</v>
      </c>
      <c r="M33" s="8">
        <v>7369</v>
      </c>
      <c r="N33" s="8">
        <v>5512</v>
      </c>
      <c r="O33" s="8">
        <v>558</v>
      </c>
      <c r="P33" s="8">
        <v>1544</v>
      </c>
      <c r="Q33" s="8">
        <v>1411</v>
      </c>
      <c r="R33" s="8">
        <v>3513</v>
      </c>
      <c r="S33" s="8">
        <v>1535</v>
      </c>
      <c r="T33" s="8">
        <v>1859</v>
      </c>
      <c r="U33" s="8">
        <v>1808</v>
      </c>
      <c r="V33" s="8">
        <v>5202</v>
      </c>
      <c r="W33" s="8">
        <v>20015</v>
      </c>
      <c r="X33" s="8">
        <v>126315</v>
      </c>
      <c r="Y33" s="8">
        <v>-106300</v>
      </c>
      <c r="Z33" s="2">
        <v>-84.154692633495628</v>
      </c>
      <c r="AA33" s="6">
        <v>126315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5390963</v>
      </c>
      <c r="D35" s="33">
        <f>SUM(D24:D34)</f>
        <v>0</v>
      </c>
      <c r="E35" s="34">
        <f t="shared" si="1"/>
        <v>3385636</v>
      </c>
      <c r="F35" s="35">
        <f t="shared" si="1"/>
        <v>4075135</v>
      </c>
      <c r="G35" s="35">
        <f t="shared" si="1"/>
        <v>381562</v>
      </c>
      <c r="H35" s="35">
        <f t="shared" si="1"/>
        <v>380605</v>
      </c>
      <c r="I35" s="35">
        <f t="shared" si="1"/>
        <v>371944</v>
      </c>
      <c r="J35" s="35">
        <f t="shared" si="1"/>
        <v>1134111</v>
      </c>
      <c r="K35" s="35">
        <f t="shared" si="1"/>
        <v>347733</v>
      </c>
      <c r="L35" s="35">
        <f t="shared" si="1"/>
        <v>-280950</v>
      </c>
      <c r="M35" s="35">
        <f t="shared" si="1"/>
        <v>1127675</v>
      </c>
      <c r="N35" s="35">
        <f t="shared" si="1"/>
        <v>1194458</v>
      </c>
      <c r="O35" s="35">
        <f t="shared" si="1"/>
        <v>443186</v>
      </c>
      <c r="P35" s="35">
        <f t="shared" si="1"/>
        <v>438267</v>
      </c>
      <c r="Q35" s="35">
        <f t="shared" si="1"/>
        <v>431594</v>
      </c>
      <c r="R35" s="35">
        <f t="shared" si="1"/>
        <v>1313047</v>
      </c>
      <c r="S35" s="35">
        <f t="shared" si="1"/>
        <v>337137</v>
      </c>
      <c r="T35" s="35">
        <f t="shared" si="1"/>
        <v>538562</v>
      </c>
      <c r="U35" s="35">
        <f t="shared" si="1"/>
        <v>786110</v>
      </c>
      <c r="V35" s="35">
        <f t="shared" si="1"/>
        <v>1661809</v>
      </c>
      <c r="W35" s="35">
        <f t="shared" si="1"/>
        <v>5303425</v>
      </c>
      <c r="X35" s="35">
        <f t="shared" si="1"/>
        <v>4075135</v>
      </c>
      <c r="Y35" s="35">
        <f t="shared" si="1"/>
        <v>1228290</v>
      </c>
      <c r="Z35" s="36">
        <f>+IF(X35&lt;&gt;0,+(Y35/X35)*100,0)</f>
        <v>30.141087350480412</v>
      </c>
      <c r="AA35" s="33">
        <f>SUM(AA24:AA34)</f>
        <v>4075135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-4030499</v>
      </c>
      <c r="D37" s="46">
        <f>+D21-D35</f>
        <v>0</v>
      </c>
      <c r="E37" s="47">
        <f t="shared" si="2"/>
        <v>-1188171</v>
      </c>
      <c r="F37" s="48">
        <f t="shared" si="2"/>
        <v>-1877670</v>
      </c>
      <c r="G37" s="48">
        <f t="shared" si="2"/>
        <v>-230188</v>
      </c>
      <c r="H37" s="48">
        <f t="shared" si="2"/>
        <v>-228125</v>
      </c>
      <c r="I37" s="48">
        <f t="shared" si="2"/>
        <v>-220486</v>
      </c>
      <c r="J37" s="48">
        <f t="shared" si="2"/>
        <v>-678799</v>
      </c>
      <c r="K37" s="48">
        <f t="shared" si="2"/>
        <v>-347306</v>
      </c>
      <c r="L37" s="48">
        <f t="shared" si="2"/>
        <v>432658</v>
      </c>
      <c r="M37" s="48">
        <f t="shared" si="2"/>
        <v>-757856</v>
      </c>
      <c r="N37" s="48">
        <f t="shared" si="2"/>
        <v>-672504</v>
      </c>
      <c r="O37" s="48">
        <f t="shared" si="2"/>
        <v>-345758</v>
      </c>
      <c r="P37" s="48">
        <f t="shared" si="2"/>
        <v>-286839</v>
      </c>
      <c r="Q37" s="48">
        <f t="shared" si="2"/>
        <v>-294397</v>
      </c>
      <c r="R37" s="48">
        <f t="shared" si="2"/>
        <v>-926994</v>
      </c>
      <c r="S37" s="48">
        <f t="shared" si="2"/>
        <v>-185989</v>
      </c>
      <c r="T37" s="48">
        <f t="shared" si="2"/>
        <v>-387247</v>
      </c>
      <c r="U37" s="48">
        <f t="shared" si="2"/>
        <v>-581223</v>
      </c>
      <c r="V37" s="48">
        <f t="shared" si="2"/>
        <v>-1154459</v>
      </c>
      <c r="W37" s="48">
        <f t="shared" si="2"/>
        <v>-3432756</v>
      </c>
      <c r="X37" s="48">
        <f>IF(F21=F35,0,X21-X35)</f>
        <v>-1877670</v>
      </c>
      <c r="Y37" s="48">
        <f t="shared" si="2"/>
        <v>-1555086</v>
      </c>
      <c r="Z37" s="49">
        <f>+IF(X37&lt;&gt;0,+(Y37/X37)*100,0)</f>
        <v>82.819984342296564</v>
      </c>
      <c r="AA37" s="46">
        <f>+AA21-AA35</f>
        <v>-1877670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-4030499</v>
      </c>
      <c r="D41" s="56">
        <f>SUM(D37:D40)</f>
        <v>0</v>
      </c>
      <c r="E41" s="57">
        <f t="shared" si="3"/>
        <v>-1188171</v>
      </c>
      <c r="F41" s="58">
        <f t="shared" si="3"/>
        <v>-1877670</v>
      </c>
      <c r="G41" s="58">
        <f t="shared" si="3"/>
        <v>-230188</v>
      </c>
      <c r="H41" s="58">
        <f t="shared" si="3"/>
        <v>-228125</v>
      </c>
      <c r="I41" s="58">
        <f t="shared" si="3"/>
        <v>-220486</v>
      </c>
      <c r="J41" s="58">
        <f t="shared" si="3"/>
        <v>-678799</v>
      </c>
      <c r="K41" s="58">
        <f t="shared" si="3"/>
        <v>-347306</v>
      </c>
      <c r="L41" s="58">
        <f t="shared" si="3"/>
        <v>432658</v>
      </c>
      <c r="M41" s="58">
        <f t="shared" si="3"/>
        <v>-757856</v>
      </c>
      <c r="N41" s="58">
        <f t="shared" si="3"/>
        <v>-672504</v>
      </c>
      <c r="O41" s="58">
        <f t="shared" si="3"/>
        <v>-345758</v>
      </c>
      <c r="P41" s="58">
        <f t="shared" si="3"/>
        <v>-286839</v>
      </c>
      <c r="Q41" s="58">
        <f t="shared" si="3"/>
        <v>-294397</v>
      </c>
      <c r="R41" s="58">
        <f t="shared" si="3"/>
        <v>-926994</v>
      </c>
      <c r="S41" s="58">
        <f t="shared" si="3"/>
        <v>-185989</v>
      </c>
      <c r="T41" s="58">
        <f t="shared" si="3"/>
        <v>-387247</v>
      </c>
      <c r="U41" s="58">
        <f t="shared" si="3"/>
        <v>-581223</v>
      </c>
      <c r="V41" s="58">
        <f t="shared" si="3"/>
        <v>-1154459</v>
      </c>
      <c r="W41" s="58">
        <f t="shared" si="3"/>
        <v>-3432756</v>
      </c>
      <c r="X41" s="58">
        <f t="shared" si="3"/>
        <v>-1877670</v>
      </c>
      <c r="Y41" s="58">
        <f t="shared" si="3"/>
        <v>-1555086</v>
      </c>
      <c r="Z41" s="59">
        <f>+IF(X41&lt;&gt;0,+(Y41/X41)*100,0)</f>
        <v>82.819984342296564</v>
      </c>
      <c r="AA41" s="56">
        <f>SUM(AA37:AA40)</f>
        <v>-1877670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-4030499</v>
      </c>
      <c r="D43" s="64">
        <f>+D41-D42</f>
        <v>0</v>
      </c>
      <c r="E43" s="65">
        <f t="shared" si="4"/>
        <v>-1188171</v>
      </c>
      <c r="F43" s="66">
        <f t="shared" si="4"/>
        <v>-1877670</v>
      </c>
      <c r="G43" s="66">
        <f t="shared" si="4"/>
        <v>-230188</v>
      </c>
      <c r="H43" s="66">
        <f t="shared" si="4"/>
        <v>-228125</v>
      </c>
      <c r="I43" s="66">
        <f t="shared" si="4"/>
        <v>-220486</v>
      </c>
      <c r="J43" s="66">
        <f t="shared" si="4"/>
        <v>-678799</v>
      </c>
      <c r="K43" s="66">
        <f t="shared" si="4"/>
        <v>-347306</v>
      </c>
      <c r="L43" s="66">
        <f t="shared" si="4"/>
        <v>432658</v>
      </c>
      <c r="M43" s="66">
        <f t="shared" si="4"/>
        <v>-757856</v>
      </c>
      <c r="N43" s="66">
        <f t="shared" si="4"/>
        <v>-672504</v>
      </c>
      <c r="O43" s="66">
        <f t="shared" si="4"/>
        <v>-345758</v>
      </c>
      <c r="P43" s="66">
        <f t="shared" si="4"/>
        <v>-286839</v>
      </c>
      <c r="Q43" s="66">
        <f t="shared" si="4"/>
        <v>-294397</v>
      </c>
      <c r="R43" s="66">
        <f t="shared" si="4"/>
        <v>-926994</v>
      </c>
      <c r="S43" s="66">
        <f t="shared" si="4"/>
        <v>-185989</v>
      </c>
      <c r="T43" s="66">
        <f t="shared" si="4"/>
        <v>-387247</v>
      </c>
      <c r="U43" s="66">
        <f t="shared" si="4"/>
        <v>-581223</v>
      </c>
      <c r="V43" s="66">
        <f t="shared" si="4"/>
        <v>-1154459</v>
      </c>
      <c r="W43" s="66">
        <f t="shared" si="4"/>
        <v>-3432756</v>
      </c>
      <c r="X43" s="66">
        <f t="shared" si="4"/>
        <v>-1877670</v>
      </c>
      <c r="Y43" s="66">
        <f t="shared" si="4"/>
        <v>-1555086</v>
      </c>
      <c r="Z43" s="67">
        <f>+IF(X43&lt;&gt;0,+(Y43/X43)*100,0)</f>
        <v>82.819984342296564</v>
      </c>
      <c r="AA43" s="64">
        <f>+AA41-AA42</f>
        <v>-1877670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-4030499</v>
      </c>
      <c r="D45" s="56">
        <f>SUM(D43:D44)</f>
        <v>0</v>
      </c>
      <c r="E45" s="57">
        <f t="shared" si="5"/>
        <v>-1188171</v>
      </c>
      <c r="F45" s="58">
        <f t="shared" si="5"/>
        <v>-1877670</v>
      </c>
      <c r="G45" s="58">
        <f t="shared" si="5"/>
        <v>-230188</v>
      </c>
      <c r="H45" s="58">
        <f t="shared" si="5"/>
        <v>-228125</v>
      </c>
      <c r="I45" s="58">
        <f t="shared" si="5"/>
        <v>-220486</v>
      </c>
      <c r="J45" s="58">
        <f t="shared" si="5"/>
        <v>-678799</v>
      </c>
      <c r="K45" s="58">
        <f t="shared" si="5"/>
        <v>-347306</v>
      </c>
      <c r="L45" s="58">
        <f t="shared" si="5"/>
        <v>432658</v>
      </c>
      <c r="M45" s="58">
        <f t="shared" si="5"/>
        <v>-757856</v>
      </c>
      <c r="N45" s="58">
        <f t="shared" si="5"/>
        <v>-672504</v>
      </c>
      <c r="O45" s="58">
        <f t="shared" si="5"/>
        <v>-345758</v>
      </c>
      <c r="P45" s="58">
        <f t="shared" si="5"/>
        <v>-286839</v>
      </c>
      <c r="Q45" s="58">
        <f t="shared" si="5"/>
        <v>-294397</v>
      </c>
      <c r="R45" s="58">
        <f t="shared" si="5"/>
        <v>-926994</v>
      </c>
      <c r="S45" s="58">
        <f t="shared" si="5"/>
        <v>-185989</v>
      </c>
      <c r="T45" s="58">
        <f t="shared" si="5"/>
        <v>-387247</v>
      </c>
      <c r="U45" s="58">
        <f t="shared" si="5"/>
        <v>-581223</v>
      </c>
      <c r="V45" s="58">
        <f t="shared" si="5"/>
        <v>-1154459</v>
      </c>
      <c r="W45" s="58">
        <f t="shared" si="5"/>
        <v>-3432756</v>
      </c>
      <c r="X45" s="58">
        <f t="shared" si="5"/>
        <v>-1877670</v>
      </c>
      <c r="Y45" s="58">
        <f t="shared" si="5"/>
        <v>-1555086</v>
      </c>
      <c r="Z45" s="59">
        <f>+IF(X45&lt;&gt;0,+(Y45/X45)*100,0)</f>
        <v>82.819984342296564</v>
      </c>
      <c r="AA45" s="56">
        <f>SUM(AA43:AA44)</f>
        <v>-1877670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-4030499</v>
      </c>
      <c r="D47" s="71">
        <f>SUM(D45:D46)</f>
        <v>0</v>
      </c>
      <c r="E47" s="72">
        <f t="shared" si="6"/>
        <v>-1188171</v>
      </c>
      <c r="F47" s="73">
        <f t="shared" si="6"/>
        <v>-1877670</v>
      </c>
      <c r="G47" s="73">
        <f t="shared" si="6"/>
        <v>-230188</v>
      </c>
      <c r="H47" s="74">
        <f t="shared" si="6"/>
        <v>-228125</v>
      </c>
      <c r="I47" s="74">
        <f t="shared" si="6"/>
        <v>-220486</v>
      </c>
      <c r="J47" s="74">
        <f t="shared" si="6"/>
        <v>-678799</v>
      </c>
      <c r="K47" s="74">
        <f t="shared" si="6"/>
        <v>-347306</v>
      </c>
      <c r="L47" s="74">
        <f t="shared" si="6"/>
        <v>432658</v>
      </c>
      <c r="M47" s="73">
        <f t="shared" si="6"/>
        <v>-757856</v>
      </c>
      <c r="N47" s="73">
        <f t="shared" si="6"/>
        <v>-672504</v>
      </c>
      <c r="O47" s="74">
        <f t="shared" si="6"/>
        <v>-345758</v>
      </c>
      <c r="P47" s="74">
        <f t="shared" si="6"/>
        <v>-286839</v>
      </c>
      <c r="Q47" s="74">
        <f t="shared" si="6"/>
        <v>-294397</v>
      </c>
      <c r="R47" s="74">
        <f t="shared" si="6"/>
        <v>-926994</v>
      </c>
      <c r="S47" s="74">
        <f t="shared" si="6"/>
        <v>-185989</v>
      </c>
      <c r="T47" s="73">
        <f t="shared" si="6"/>
        <v>-387247</v>
      </c>
      <c r="U47" s="73">
        <f t="shared" si="6"/>
        <v>-581223</v>
      </c>
      <c r="V47" s="74">
        <f t="shared" si="6"/>
        <v>-1154459</v>
      </c>
      <c r="W47" s="74">
        <f t="shared" si="6"/>
        <v>-3432756</v>
      </c>
      <c r="X47" s="74">
        <f t="shared" si="6"/>
        <v>-1877670</v>
      </c>
      <c r="Y47" s="74">
        <f t="shared" si="6"/>
        <v>-1555086</v>
      </c>
      <c r="Z47" s="75">
        <f>+IF(X47&lt;&gt;0,+(Y47/X47)*100,0)</f>
        <v>82.819984342296564</v>
      </c>
      <c r="AA47" s="76">
        <f>SUM(AA45:AA46)</f>
        <v>-1877670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>
        <v>1500000</v>
      </c>
      <c r="F9" s="8">
        <v>1500000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v>1500000</v>
      </c>
      <c r="Y9" s="8">
        <v>-1500000</v>
      </c>
      <c r="Z9" s="2">
        <v>-100</v>
      </c>
      <c r="AA9" s="6">
        <v>1500000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1500000</v>
      </c>
      <c r="F21" s="35">
        <f t="shared" si="0"/>
        <v>1500000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1500000</v>
      </c>
      <c r="Y21" s="35">
        <f t="shared" si="0"/>
        <v>-1500000</v>
      </c>
      <c r="Z21" s="36">
        <f>+IF(X21&lt;&gt;0,+(Y21/X21)*100,0)</f>
        <v>-100</v>
      </c>
      <c r="AA21" s="33">
        <f>SUM(AA5:AA20)</f>
        <v>1500000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42183</v>
      </c>
      <c r="F24" s="8">
        <v>42183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42183</v>
      </c>
      <c r="Y24" s="8">
        <v>-42183</v>
      </c>
      <c r="Z24" s="2">
        <v>-100</v>
      </c>
      <c r="AA24" s="6">
        <v>42183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80116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242876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860800</v>
      </c>
      <c r="R31" s="8">
        <v>860800</v>
      </c>
      <c r="S31" s="8"/>
      <c r="T31" s="8"/>
      <c r="U31" s="8"/>
      <c r="V31" s="8"/>
      <c r="W31" s="8">
        <v>860800</v>
      </c>
      <c r="X31" s="8"/>
      <c r="Y31" s="8">
        <v>860800</v>
      </c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440724</v>
      </c>
      <c r="D33" s="6"/>
      <c r="E33" s="7">
        <v>940000</v>
      </c>
      <c r="F33" s="8">
        <v>940000</v>
      </c>
      <c r="G33" s="8"/>
      <c r="H33" s="8"/>
      <c r="I33" s="8">
        <v>54971</v>
      </c>
      <c r="J33" s="8">
        <v>54971</v>
      </c>
      <c r="K33" s="8"/>
      <c r="L33" s="8"/>
      <c r="M33" s="8">
        <v>307888</v>
      </c>
      <c r="N33" s="8">
        <v>307888</v>
      </c>
      <c r="O33" s="8">
        <v>73092</v>
      </c>
      <c r="P33" s="8">
        <v>232480</v>
      </c>
      <c r="Q33" s="8">
        <v>146300</v>
      </c>
      <c r="R33" s="8">
        <v>451872</v>
      </c>
      <c r="S33" s="8">
        <v>29950</v>
      </c>
      <c r="T33" s="8">
        <v>88800</v>
      </c>
      <c r="U33" s="8"/>
      <c r="V33" s="8">
        <v>118750</v>
      </c>
      <c r="W33" s="8">
        <v>933481</v>
      </c>
      <c r="X33" s="8">
        <v>940000</v>
      </c>
      <c r="Y33" s="8">
        <v>-6519</v>
      </c>
      <c r="Z33" s="2">
        <v>-0.69351063829787229</v>
      </c>
      <c r="AA33" s="6">
        <v>940000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763716</v>
      </c>
      <c r="D35" s="33">
        <f>SUM(D24:D34)</f>
        <v>0</v>
      </c>
      <c r="E35" s="34">
        <f t="shared" si="1"/>
        <v>982183</v>
      </c>
      <c r="F35" s="35">
        <f t="shared" si="1"/>
        <v>982183</v>
      </c>
      <c r="G35" s="35">
        <f t="shared" si="1"/>
        <v>0</v>
      </c>
      <c r="H35" s="35">
        <f t="shared" si="1"/>
        <v>0</v>
      </c>
      <c r="I35" s="35">
        <f t="shared" si="1"/>
        <v>54971</v>
      </c>
      <c r="J35" s="35">
        <f t="shared" si="1"/>
        <v>54971</v>
      </c>
      <c r="K35" s="35">
        <f t="shared" si="1"/>
        <v>0</v>
      </c>
      <c r="L35" s="35">
        <f t="shared" si="1"/>
        <v>0</v>
      </c>
      <c r="M35" s="35">
        <f t="shared" si="1"/>
        <v>307888</v>
      </c>
      <c r="N35" s="35">
        <f t="shared" si="1"/>
        <v>307888</v>
      </c>
      <c r="O35" s="35">
        <f t="shared" si="1"/>
        <v>73092</v>
      </c>
      <c r="P35" s="35">
        <f t="shared" si="1"/>
        <v>232480</v>
      </c>
      <c r="Q35" s="35">
        <f t="shared" si="1"/>
        <v>1007100</v>
      </c>
      <c r="R35" s="35">
        <f t="shared" si="1"/>
        <v>1312672</v>
      </c>
      <c r="S35" s="35">
        <f t="shared" si="1"/>
        <v>29950</v>
      </c>
      <c r="T35" s="35">
        <f t="shared" si="1"/>
        <v>88800</v>
      </c>
      <c r="U35" s="35">
        <f t="shared" si="1"/>
        <v>0</v>
      </c>
      <c r="V35" s="35">
        <f t="shared" si="1"/>
        <v>118750</v>
      </c>
      <c r="W35" s="35">
        <f t="shared" si="1"/>
        <v>1794281</v>
      </c>
      <c r="X35" s="35">
        <f t="shared" si="1"/>
        <v>982183</v>
      </c>
      <c r="Y35" s="35">
        <f t="shared" si="1"/>
        <v>812098</v>
      </c>
      <c r="Z35" s="36">
        <f>+IF(X35&lt;&gt;0,+(Y35/X35)*100,0)</f>
        <v>82.682962340011983</v>
      </c>
      <c r="AA35" s="33">
        <f>SUM(AA24:AA34)</f>
        <v>982183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-763716</v>
      </c>
      <c r="D37" s="46">
        <f>+D21-D35</f>
        <v>0</v>
      </c>
      <c r="E37" s="47">
        <f t="shared" si="2"/>
        <v>517817</v>
      </c>
      <c r="F37" s="48">
        <f t="shared" si="2"/>
        <v>517817</v>
      </c>
      <c r="G37" s="48">
        <f t="shared" si="2"/>
        <v>0</v>
      </c>
      <c r="H37" s="48">
        <f t="shared" si="2"/>
        <v>0</v>
      </c>
      <c r="I37" s="48">
        <f t="shared" si="2"/>
        <v>-54971</v>
      </c>
      <c r="J37" s="48">
        <f t="shared" si="2"/>
        <v>-54971</v>
      </c>
      <c r="K37" s="48">
        <f t="shared" si="2"/>
        <v>0</v>
      </c>
      <c r="L37" s="48">
        <f t="shared" si="2"/>
        <v>0</v>
      </c>
      <c r="M37" s="48">
        <f t="shared" si="2"/>
        <v>-307888</v>
      </c>
      <c r="N37" s="48">
        <f t="shared" si="2"/>
        <v>-307888</v>
      </c>
      <c r="O37" s="48">
        <f t="shared" si="2"/>
        <v>-73092</v>
      </c>
      <c r="P37" s="48">
        <f t="shared" si="2"/>
        <v>-232480</v>
      </c>
      <c r="Q37" s="48">
        <f t="shared" si="2"/>
        <v>-1007100</v>
      </c>
      <c r="R37" s="48">
        <f t="shared" si="2"/>
        <v>-1312672</v>
      </c>
      <c r="S37" s="48">
        <f t="shared" si="2"/>
        <v>-29950</v>
      </c>
      <c r="T37" s="48">
        <f t="shared" si="2"/>
        <v>-88800</v>
      </c>
      <c r="U37" s="48">
        <f t="shared" si="2"/>
        <v>0</v>
      </c>
      <c r="V37" s="48">
        <f t="shared" si="2"/>
        <v>-118750</v>
      </c>
      <c r="W37" s="48">
        <f t="shared" si="2"/>
        <v>-1794281</v>
      </c>
      <c r="X37" s="48">
        <f>IF(F21=F35,0,X21-X35)</f>
        <v>517817</v>
      </c>
      <c r="Y37" s="48">
        <f t="shared" si="2"/>
        <v>-2312098</v>
      </c>
      <c r="Z37" s="49">
        <f>+IF(X37&lt;&gt;0,+(Y37/X37)*100,0)</f>
        <v>-446.50870867507246</v>
      </c>
      <c r="AA37" s="46">
        <f>+AA21-AA35</f>
        <v>517817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-763716</v>
      </c>
      <c r="D41" s="56">
        <f>SUM(D37:D40)</f>
        <v>0</v>
      </c>
      <c r="E41" s="57">
        <f t="shared" si="3"/>
        <v>517817</v>
      </c>
      <c r="F41" s="58">
        <f t="shared" si="3"/>
        <v>517817</v>
      </c>
      <c r="G41" s="58">
        <f t="shared" si="3"/>
        <v>0</v>
      </c>
      <c r="H41" s="58">
        <f t="shared" si="3"/>
        <v>0</v>
      </c>
      <c r="I41" s="58">
        <f t="shared" si="3"/>
        <v>-54971</v>
      </c>
      <c r="J41" s="58">
        <f t="shared" si="3"/>
        <v>-54971</v>
      </c>
      <c r="K41" s="58">
        <f t="shared" si="3"/>
        <v>0</v>
      </c>
      <c r="L41" s="58">
        <f t="shared" si="3"/>
        <v>0</v>
      </c>
      <c r="M41" s="58">
        <f t="shared" si="3"/>
        <v>-307888</v>
      </c>
      <c r="N41" s="58">
        <f t="shared" si="3"/>
        <v>-307888</v>
      </c>
      <c r="O41" s="58">
        <f t="shared" si="3"/>
        <v>-73092</v>
      </c>
      <c r="P41" s="58">
        <f t="shared" si="3"/>
        <v>-232480</v>
      </c>
      <c r="Q41" s="58">
        <f t="shared" si="3"/>
        <v>-1007100</v>
      </c>
      <c r="R41" s="58">
        <f t="shared" si="3"/>
        <v>-1312672</v>
      </c>
      <c r="S41" s="58">
        <f t="shared" si="3"/>
        <v>-29950</v>
      </c>
      <c r="T41" s="58">
        <f t="shared" si="3"/>
        <v>-88800</v>
      </c>
      <c r="U41" s="58">
        <f t="shared" si="3"/>
        <v>0</v>
      </c>
      <c r="V41" s="58">
        <f t="shared" si="3"/>
        <v>-118750</v>
      </c>
      <c r="W41" s="58">
        <f t="shared" si="3"/>
        <v>-1794281</v>
      </c>
      <c r="X41" s="58">
        <f t="shared" si="3"/>
        <v>517817</v>
      </c>
      <c r="Y41" s="58">
        <f t="shared" si="3"/>
        <v>-2312098</v>
      </c>
      <c r="Z41" s="59">
        <f>+IF(X41&lt;&gt;0,+(Y41/X41)*100,0)</f>
        <v>-446.50870867507246</v>
      </c>
      <c r="AA41" s="56">
        <f>SUM(AA37:AA40)</f>
        <v>517817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-763716</v>
      </c>
      <c r="D43" s="64">
        <f>+D41-D42</f>
        <v>0</v>
      </c>
      <c r="E43" s="65">
        <f t="shared" si="4"/>
        <v>517817</v>
      </c>
      <c r="F43" s="66">
        <f t="shared" si="4"/>
        <v>517817</v>
      </c>
      <c r="G43" s="66">
        <f t="shared" si="4"/>
        <v>0</v>
      </c>
      <c r="H43" s="66">
        <f t="shared" si="4"/>
        <v>0</v>
      </c>
      <c r="I43" s="66">
        <f t="shared" si="4"/>
        <v>-54971</v>
      </c>
      <c r="J43" s="66">
        <f t="shared" si="4"/>
        <v>-54971</v>
      </c>
      <c r="K43" s="66">
        <f t="shared" si="4"/>
        <v>0</v>
      </c>
      <c r="L43" s="66">
        <f t="shared" si="4"/>
        <v>0</v>
      </c>
      <c r="M43" s="66">
        <f t="shared" si="4"/>
        <v>-307888</v>
      </c>
      <c r="N43" s="66">
        <f t="shared" si="4"/>
        <v>-307888</v>
      </c>
      <c r="O43" s="66">
        <f t="shared" si="4"/>
        <v>-73092</v>
      </c>
      <c r="P43" s="66">
        <f t="shared" si="4"/>
        <v>-232480</v>
      </c>
      <c r="Q43" s="66">
        <f t="shared" si="4"/>
        <v>-1007100</v>
      </c>
      <c r="R43" s="66">
        <f t="shared" si="4"/>
        <v>-1312672</v>
      </c>
      <c r="S43" s="66">
        <f t="shared" si="4"/>
        <v>-29950</v>
      </c>
      <c r="T43" s="66">
        <f t="shared" si="4"/>
        <v>-88800</v>
      </c>
      <c r="U43" s="66">
        <f t="shared" si="4"/>
        <v>0</v>
      </c>
      <c r="V43" s="66">
        <f t="shared" si="4"/>
        <v>-118750</v>
      </c>
      <c r="W43" s="66">
        <f t="shared" si="4"/>
        <v>-1794281</v>
      </c>
      <c r="X43" s="66">
        <f t="shared" si="4"/>
        <v>517817</v>
      </c>
      <c r="Y43" s="66">
        <f t="shared" si="4"/>
        <v>-2312098</v>
      </c>
      <c r="Z43" s="67">
        <f>+IF(X43&lt;&gt;0,+(Y43/X43)*100,0)</f>
        <v>-446.50870867507246</v>
      </c>
      <c r="AA43" s="64">
        <f>+AA41-AA42</f>
        <v>517817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-763716</v>
      </c>
      <c r="D45" s="56">
        <f>SUM(D43:D44)</f>
        <v>0</v>
      </c>
      <c r="E45" s="57">
        <f t="shared" si="5"/>
        <v>517817</v>
      </c>
      <c r="F45" s="58">
        <f t="shared" si="5"/>
        <v>517817</v>
      </c>
      <c r="G45" s="58">
        <f t="shared" si="5"/>
        <v>0</v>
      </c>
      <c r="H45" s="58">
        <f t="shared" si="5"/>
        <v>0</v>
      </c>
      <c r="I45" s="58">
        <f t="shared" si="5"/>
        <v>-54971</v>
      </c>
      <c r="J45" s="58">
        <f t="shared" si="5"/>
        <v>-54971</v>
      </c>
      <c r="K45" s="58">
        <f t="shared" si="5"/>
        <v>0</v>
      </c>
      <c r="L45" s="58">
        <f t="shared" si="5"/>
        <v>0</v>
      </c>
      <c r="M45" s="58">
        <f t="shared" si="5"/>
        <v>-307888</v>
      </c>
      <c r="N45" s="58">
        <f t="shared" si="5"/>
        <v>-307888</v>
      </c>
      <c r="O45" s="58">
        <f t="shared" si="5"/>
        <v>-73092</v>
      </c>
      <c r="P45" s="58">
        <f t="shared" si="5"/>
        <v>-232480</v>
      </c>
      <c r="Q45" s="58">
        <f t="shared" si="5"/>
        <v>-1007100</v>
      </c>
      <c r="R45" s="58">
        <f t="shared" si="5"/>
        <v>-1312672</v>
      </c>
      <c r="S45" s="58">
        <f t="shared" si="5"/>
        <v>-29950</v>
      </c>
      <c r="T45" s="58">
        <f t="shared" si="5"/>
        <v>-88800</v>
      </c>
      <c r="U45" s="58">
        <f t="shared" si="5"/>
        <v>0</v>
      </c>
      <c r="V45" s="58">
        <f t="shared" si="5"/>
        <v>-118750</v>
      </c>
      <c r="W45" s="58">
        <f t="shared" si="5"/>
        <v>-1794281</v>
      </c>
      <c r="X45" s="58">
        <f t="shared" si="5"/>
        <v>517817</v>
      </c>
      <c r="Y45" s="58">
        <f t="shared" si="5"/>
        <v>-2312098</v>
      </c>
      <c r="Z45" s="59">
        <f>+IF(X45&lt;&gt;0,+(Y45/X45)*100,0)</f>
        <v>-446.50870867507246</v>
      </c>
      <c r="AA45" s="56">
        <f>SUM(AA43:AA44)</f>
        <v>517817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-763716</v>
      </c>
      <c r="D47" s="71">
        <f>SUM(D45:D46)</f>
        <v>0</v>
      </c>
      <c r="E47" s="72">
        <f t="shared" si="6"/>
        <v>517817</v>
      </c>
      <c r="F47" s="73">
        <f t="shared" si="6"/>
        <v>517817</v>
      </c>
      <c r="G47" s="73">
        <f t="shared" si="6"/>
        <v>0</v>
      </c>
      <c r="H47" s="74">
        <f t="shared" si="6"/>
        <v>0</v>
      </c>
      <c r="I47" s="74">
        <f t="shared" si="6"/>
        <v>-54971</v>
      </c>
      <c r="J47" s="74">
        <f t="shared" si="6"/>
        <v>-54971</v>
      </c>
      <c r="K47" s="74">
        <f t="shared" si="6"/>
        <v>0</v>
      </c>
      <c r="L47" s="74">
        <f t="shared" si="6"/>
        <v>0</v>
      </c>
      <c r="M47" s="73">
        <f t="shared" si="6"/>
        <v>-307888</v>
      </c>
      <c r="N47" s="73">
        <f t="shared" si="6"/>
        <v>-307888</v>
      </c>
      <c r="O47" s="74">
        <f t="shared" si="6"/>
        <v>-73092</v>
      </c>
      <c r="P47" s="74">
        <f t="shared" si="6"/>
        <v>-232480</v>
      </c>
      <c r="Q47" s="74">
        <f t="shared" si="6"/>
        <v>-1007100</v>
      </c>
      <c r="R47" s="74">
        <f t="shared" si="6"/>
        <v>-1312672</v>
      </c>
      <c r="S47" s="74">
        <f t="shared" si="6"/>
        <v>-29950</v>
      </c>
      <c r="T47" s="73">
        <f t="shared" si="6"/>
        <v>-88800</v>
      </c>
      <c r="U47" s="73">
        <f t="shared" si="6"/>
        <v>0</v>
      </c>
      <c r="V47" s="74">
        <f t="shared" si="6"/>
        <v>-118750</v>
      </c>
      <c r="W47" s="74">
        <f t="shared" si="6"/>
        <v>-1794281</v>
      </c>
      <c r="X47" s="74">
        <f t="shared" si="6"/>
        <v>517817</v>
      </c>
      <c r="Y47" s="74">
        <f t="shared" si="6"/>
        <v>-2312098</v>
      </c>
      <c r="Z47" s="75">
        <f>+IF(X47&lt;&gt;0,+(Y47/X47)*100,0)</f>
        <v>-446.50870867507246</v>
      </c>
      <c r="AA47" s="76">
        <f>SUM(AA45:AA46)</f>
        <v>517817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28859677</v>
      </c>
      <c r="D9" s="6"/>
      <c r="E9" s="7">
        <v>30628318</v>
      </c>
      <c r="F9" s="8">
        <v>33628318</v>
      </c>
      <c r="G9" s="8">
        <v>2211098</v>
      </c>
      <c r="H9" s="8">
        <v>2781864</v>
      </c>
      <c r="I9" s="8">
        <v>2455357</v>
      </c>
      <c r="J9" s="8">
        <v>7448319</v>
      </c>
      <c r="K9" s="8">
        <v>2632854</v>
      </c>
      <c r="L9" s="8">
        <v>3618410</v>
      </c>
      <c r="M9" s="8">
        <v>2654315</v>
      </c>
      <c r="N9" s="8">
        <v>8905579</v>
      </c>
      <c r="O9" s="8">
        <v>3525351</v>
      </c>
      <c r="P9" s="8">
        <v>2436667</v>
      </c>
      <c r="Q9" s="8">
        <v>2899392</v>
      </c>
      <c r="R9" s="8">
        <v>8861410</v>
      </c>
      <c r="S9" s="8">
        <v>2633251</v>
      </c>
      <c r="T9" s="8">
        <v>3010112</v>
      </c>
      <c r="U9" s="8">
        <v>2452317</v>
      </c>
      <c r="V9" s="8">
        <v>8095680</v>
      </c>
      <c r="W9" s="8">
        <v>33310988</v>
      </c>
      <c r="X9" s="8">
        <v>33628318</v>
      </c>
      <c r="Y9" s="8">
        <v>-317330</v>
      </c>
      <c r="Z9" s="2">
        <v>-0.94363922691583912</v>
      </c>
      <c r="AA9" s="6">
        <v>33628318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28859677</v>
      </c>
      <c r="D21" s="33">
        <f t="shared" si="0"/>
        <v>0</v>
      </c>
      <c r="E21" s="34">
        <f t="shared" si="0"/>
        <v>30628318</v>
      </c>
      <c r="F21" s="35">
        <f t="shared" si="0"/>
        <v>33628318</v>
      </c>
      <c r="G21" s="35">
        <f t="shared" si="0"/>
        <v>2211098</v>
      </c>
      <c r="H21" s="35">
        <f t="shared" si="0"/>
        <v>2781864</v>
      </c>
      <c r="I21" s="35">
        <f t="shared" si="0"/>
        <v>2455357</v>
      </c>
      <c r="J21" s="35">
        <f t="shared" si="0"/>
        <v>7448319</v>
      </c>
      <c r="K21" s="35">
        <f t="shared" si="0"/>
        <v>2632854</v>
      </c>
      <c r="L21" s="35">
        <f t="shared" si="0"/>
        <v>3618410</v>
      </c>
      <c r="M21" s="35">
        <f t="shared" si="0"/>
        <v>2654315</v>
      </c>
      <c r="N21" s="35">
        <f t="shared" si="0"/>
        <v>8905579</v>
      </c>
      <c r="O21" s="35">
        <f t="shared" si="0"/>
        <v>3525351</v>
      </c>
      <c r="P21" s="35">
        <f t="shared" si="0"/>
        <v>2436667</v>
      </c>
      <c r="Q21" s="35">
        <f t="shared" si="0"/>
        <v>2899392</v>
      </c>
      <c r="R21" s="35">
        <f t="shared" si="0"/>
        <v>8861410</v>
      </c>
      <c r="S21" s="35">
        <f t="shared" si="0"/>
        <v>2633251</v>
      </c>
      <c r="T21" s="35">
        <f t="shared" si="0"/>
        <v>3010112</v>
      </c>
      <c r="U21" s="35">
        <f t="shared" si="0"/>
        <v>2452317</v>
      </c>
      <c r="V21" s="35">
        <f t="shared" si="0"/>
        <v>8095680</v>
      </c>
      <c r="W21" s="35">
        <f t="shared" si="0"/>
        <v>33310988</v>
      </c>
      <c r="X21" s="35">
        <f t="shared" si="0"/>
        <v>33628318</v>
      </c>
      <c r="Y21" s="35">
        <f t="shared" si="0"/>
        <v>-317330</v>
      </c>
      <c r="Z21" s="36">
        <f>+IF(X21&lt;&gt;0,+(Y21/X21)*100,0)</f>
        <v>-0.94363922691583912</v>
      </c>
      <c r="AA21" s="33">
        <f>SUM(AA5:AA20)</f>
        <v>33628318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4756870</v>
      </c>
      <c r="D24" s="6"/>
      <c r="E24" s="7">
        <v>4309998</v>
      </c>
      <c r="F24" s="8">
        <v>5040919</v>
      </c>
      <c r="G24" s="8">
        <v>303965</v>
      </c>
      <c r="H24" s="8">
        <v>438984</v>
      </c>
      <c r="I24" s="8">
        <v>365846</v>
      </c>
      <c r="J24" s="8">
        <v>1108795</v>
      </c>
      <c r="K24" s="8">
        <v>410455</v>
      </c>
      <c r="L24" s="8">
        <v>610742</v>
      </c>
      <c r="M24" s="8">
        <v>586515</v>
      </c>
      <c r="N24" s="8">
        <v>1607712</v>
      </c>
      <c r="O24" s="8">
        <v>375965</v>
      </c>
      <c r="P24" s="8">
        <v>290563</v>
      </c>
      <c r="Q24" s="8">
        <v>365532</v>
      </c>
      <c r="R24" s="8">
        <v>1032060</v>
      </c>
      <c r="S24" s="8">
        <v>365159</v>
      </c>
      <c r="T24" s="8">
        <v>364171</v>
      </c>
      <c r="U24" s="8">
        <v>563032</v>
      </c>
      <c r="V24" s="8">
        <v>1292362</v>
      </c>
      <c r="W24" s="8">
        <v>5040929</v>
      </c>
      <c r="X24" s="8">
        <v>5040919</v>
      </c>
      <c r="Y24" s="8">
        <v>10</v>
      </c>
      <c r="Z24" s="2"/>
      <c r="AA24" s="6">
        <v>5040919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200003</v>
      </c>
      <c r="D27" s="6"/>
      <c r="E27" s="7">
        <v>23751</v>
      </c>
      <c r="F27" s="8">
        <v>3624551</v>
      </c>
      <c r="G27" s="8">
        <v>1980</v>
      </c>
      <c r="H27" s="8">
        <v>1980</v>
      </c>
      <c r="I27" s="8">
        <v>339</v>
      </c>
      <c r="J27" s="8">
        <v>4299</v>
      </c>
      <c r="K27" s="8">
        <v>1449</v>
      </c>
      <c r="L27" s="8">
        <v>1401</v>
      </c>
      <c r="M27" s="8">
        <v>1980</v>
      </c>
      <c r="N27" s="8">
        <v>4830</v>
      </c>
      <c r="O27" s="8">
        <v>917</v>
      </c>
      <c r="P27" s="8">
        <v>26869</v>
      </c>
      <c r="Q27" s="8">
        <v>1951729</v>
      </c>
      <c r="R27" s="8">
        <v>1979515</v>
      </c>
      <c r="S27" s="8">
        <v>28656</v>
      </c>
      <c r="T27" s="8">
        <v>29611</v>
      </c>
      <c r="U27" s="8">
        <v>1577642</v>
      </c>
      <c r="V27" s="8">
        <v>1635909</v>
      </c>
      <c r="W27" s="8">
        <v>3624553</v>
      </c>
      <c r="X27" s="8">
        <v>3624551</v>
      </c>
      <c r="Y27" s="8">
        <v>2</v>
      </c>
      <c r="Z27" s="2"/>
      <c r="AA27" s="6">
        <v>3624551</v>
      </c>
    </row>
    <row r="28" spans="1:27" x14ac:dyDescent="0.25">
      <c r="A28" s="25" t="s">
        <v>54</v>
      </c>
      <c r="B28" s="24" t="s">
        <v>32</v>
      </c>
      <c r="C28" s="6">
        <v>4428397</v>
      </c>
      <c r="D28" s="6"/>
      <c r="E28" s="7">
        <v>828785</v>
      </c>
      <c r="F28" s="8">
        <v>7825898</v>
      </c>
      <c r="G28" s="8"/>
      <c r="H28" s="8"/>
      <c r="I28" s="8"/>
      <c r="J28" s="8"/>
      <c r="K28" s="8"/>
      <c r="L28" s="8"/>
      <c r="M28" s="8">
        <v>462630</v>
      </c>
      <c r="N28" s="8">
        <v>462630</v>
      </c>
      <c r="O28" s="8"/>
      <c r="P28" s="8"/>
      <c r="Q28" s="8"/>
      <c r="R28" s="8"/>
      <c r="S28" s="8"/>
      <c r="T28" s="8"/>
      <c r="U28" s="8">
        <v>7363267</v>
      </c>
      <c r="V28" s="8">
        <v>7363267</v>
      </c>
      <c r="W28" s="8">
        <v>7825897</v>
      </c>
      <c r="X28" s="8">
        <v>7825898</v>
      </c>
      <c r="Y28" s="8">
        <v>-1</v>
      </c>
      <c r="Z28" s="2"/>
      <c r="AA28" s="6">
        <v>7825898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93650</v>
      </c>
      <c r="D30" s="6"/>
      <c r="E30" s="7">
        <v>97645</v>
      </c>
      <c r="F30" s="8">
        <v>81635</v>
      </c>
      <c r="G30" s="8"/>
      <c r="H30" s="8"/>
      <c r="I30" s="8"/>
      <c r="J30" s="8"/>
      <c r="K30" s="8">
        <v>4095</v>
      </c>
      <c r="L30" s="8">
        <v>20396</v>
      </c>
      <c r="M30" s="8"/>
      <c r="N30" s="8">
        <v>24491</v>
      </c>
      <c r="O30" s="8">
        <v>11225</v>
      </c>
      <c r="P30" s="8">
        <v>4989</v>
      </c>
      <c r="Q30" s="8">
        <v>500</v>
      </c>
      <c r="R30" s="8">
        <v>16714</v>
      </c>
      <c r="S30" s="8">
        <v>3581</v>
      </c>
      <c r="T30" s="8">
        <v>750</v>
      </c>
      <c r="U30" s="8">
        <v>23850</v>
      </c>
      <c r="V30" s="8">
        <v>28181</v>
      </c>
      <c r="W30" s="8">
        <v>69386</v>
      </c>
      <c r="X30" s="8">
        <v>81635</v>
      </c>
      <c r="Y30" s="8">
        <v>-12249</v>
      </c>
      <c r="Z30" s="2">
        <v>-15.004593617933484</v>
      </c>
      <c r="AA30" s="6">
        <v>81635</v>
      </c>
    </row>
    <row r="31" spans="1:27" x14ac:dyDescent="0.25">
      <c r="A31" s="25" t="s">
        <v>57</v>
      </c>
      <c r="B31" s="24" t="s">
        <v>32</v>
      </c>
      <c r="C31" s="6">
        <v>12385624</v>
      </c>
      <c r="D31" s="6"/>
      <c r="E31" s="7">
        <v>15340283</v>
      </c>
      <c r="F31" s="8">
        <v>15068014</v>
      </c>
      <c r="G31" s="8">
        <v>90000</v>
      </c>
      <c r="H31" s="8">
        <v>1199298</v>
      </c>
      <c r="I31" s="8">
        <v>2293487</v>
      </c>
      <c r="J31" s="8">
        <v>3582785</v>
      </c>
      <c r="K31" s="8">
        <v>1148672</v>
      </c>
      <c r="L31" s="8">
        <v>1152057</v>
      </c>
      <c r="M31" s="8">
        <v>2113776</v>
      </c>
      <c r="N31" s="8">
        <v>4414505</v>
      </c>
      <c r="O31" s="8">
        <v>1132926</v>
      </c>
      <c r="P31" s="8">
        <v>2090325</v>
      </c>
      <c r="Q31" s="8">
        <v>1133406</v>
      </c>
      <c r="R31" s="8">
        <v>4356657</v>
      </c>
      <c r="S31" s="8">
        <v>1385640</v>
      </c>
      <c r="T31" s="8">
        <v>-1016288</v>
      </c>
      <c r="U31" s="8">
        <v>2310021</v>
      </c>
      <c r="V31" s="8">
        <v>2679373</v>
      </c>
      <c r="W31" s="8">
        <v>15033320</v>
      </c>
      <c r="X31" s="8">
        <v>15068014</v>
      </c>
      <c r="Y31" s="8">
        <v>-34694</v>
      </c>
      <c r="Z31" s="2">
        <v>-0.23024932150978888</v>
      </c>
      <c r="AA31" s="6">
        <v>15068014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345008</v>
      </c>
      <c r="D33" s="6"/>
      <c r="E33" s="7">
        <v>1922052</v>
      </c>
      <c r="F33" s="8">
        <v>445436</v>
      </c>
      <c r="G33" s="8">
        <v>72160</v>
      </c>
      <c r="H33" s="8">
        <v>37401</v>
      </c>
      <c r="I33" s="8">
        <v>-22724</v>
      </c>
      <c r="J33" s="8">
        <v>86837</v>
      </c>
      <c r="K33" s="8">
        <v>22486</v>
      </c>
      <c r="L33" s="8">
        <v>32654</v>
      </c>
      <c r="M33" s="8">
        <v>784054</v>
      </c>
      <c r="N33" s="8">
        <v>839194</v>
      </c>
      <c r="O33" s="8">
        <v>31030</v>
      </c>
      <c r="P33" s="8">
        <v>-735217</v>
      </c>
      <c r="Q33" s="8">
        <v>50354</v>
      </c>
      <c r="R33" s="8">
        <v>-653833</v>
      </c>
      <c r="S33" s="8">
        <v>71831</v>
      </c>
      <c r="T33" s="8">
        <v>-2415</v>
      </c>
      <c r="U33" s="8">
        <v>70901</v>
      </c>
      <c r="V33" s="8">
        <v>140317</v>
      </c>
      <c r="W33" s="8">
        <v>412515</v>
      </c>
      <c r="X33" s="8">
        <v>445436</v>
      </c>
      <c r="Y33" s="8">
        <v>-32921</v>
      </c>
      <c r="Z33" s="2">
        <v>-7.3907362673874584</v>
      </c>
      <c r="AA33" s="6">
        <v>445436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22209552</v>
      </c>
      <c r="D35" s="33">
        <f>SUM(D24:D34)</f>
        <v>0</v>
      </c>
      <c r="E35" s="34">
        <f t="shared" si="1"/>
        <v>22522514</v>
      </c>
      <c r="F35" s="35">
        <f t="shared" si="1"/>
        <v>32086453</v>
      </c>
      <c r="G35" s="35">
        <f t="shared" si="1"/>
        <v>468105</v>
      </c>
      <c r="H35" s="35">
        <f t="shared" si="1"/>
        <v>1677663</v>
      </c>
      <c r="I35" s="35">
        <f t="shared" si="1"/>
        <v>2636948</v>
      </c>
      <c r="J35" s="35">
        <f t="shared" si="1"/>
        <v>4782716</v>
      </c>
      <c r="K35" s="35">
        <f t="shared" si="1"/>
        <v>1587157</v>
      </c>
      <c r="L35" s="35">
        <f t="shared" si="1"/>
        <v>1817250</v>
      </c>
      <c r="M35" s="35">
        <f t="shared" si="1"/>
        <v>3948955</v>
      </c>
      <c r="N35" s="35">
        <f t="shared" si="1"/>
        <v>7353362</v>
      </c>
      <c r="O35" s="35">
        <f t="shared" si="1"/>
        <v>1552063</v>
      </c>
      <c r="P35" s="35">
        <f t="shared" si="1"/>
        <v>1677529</v>
      </c>
      <c r="Q35" s="35">
        <f t="shared" si="1"/>
        <v>3501521</v>
      </c>
      <c r="R35" s="35">
        <f t="shared" si="1"/>
        <v>6731113</v>
      </c>
      <c r="S35" s="35">
        <f t="shared" si="1"/>
        <v>1854867</v>
      </c>
      <c r="T35" s="35">
        <f t="shared" si="1"/>
        <v>-624171</v>
      </c>
      <c r="U35" s="35">
        <f t="shared" si="1"/>
        <v>11908713</v>
      </c>
      <c r="V35" s="35">
        <f t="shared" si="1"/>
        <v>13139409</v>
      </c>
      <c r="W35" s="35">
        <f t="shared" si="1"/>
        <v>32006600</v>
      </c>
      <c r="X35" s="35">
        <f t="shared" si="1"/>
        <v>32086453</v>
      </c>
      <c r="Y35" s="35">
        <f t="shared" si="1"/>
        <v>-79853</v>
      </c>
      <c r="Z35" s="36">
        <f>+IF(X35&lt;&gt;0,+(Y35/X35)*100,0)</f>
        <v>-0.2488682684870154</v>
      </c>
      <c r="AA35" s="33">
        <f>SUM(AA24:AA34)</f>
        <v>32086453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6650125</v>
      </c>
      <c r="D37" s="46">
        <f>+D21-D35</f>
        <v>0</v>
      </c>
      <c r="E37" s="47">
        <f t="shared" si="2"/>
        <v>8105804</v>
      </c>
      <c r="F37" s="48">
        <f t="shared" si="2"/>
        <v>1541865</v>
      </c>
      <c r="G37" s="48">
        <f t="shared" si="2"/>
        <v>1742993</v>
      </c>
      <c r="H37" s="48">
        <f t="shared" si="2"/>
        <v>1104201</v>
      </c>
      <c r="I37" s="48">
        <f t="shared" si="2"/>
        <v>-181591</v>
      </c>
      <c r="J37" s="48">
        <f t="shared" si="2"/>
        <v>2665603</v>
      </c>
      <c r="K37" s="48">
        <f t="shared" si="2"/>
        <v>1045697</v>
      </c>
      <c r="L37" s="48">
        <f t="shared" si="2"/>
        <v>1801160</v>
      </c>
      <c r="M37" s="48">
        <f t="shared" si="2"/>
        <v>-1294640</v>
      </c>
      <c r="N37" s="48">
        <f t="shared" si="2"/>
        <v>1552217</v>
      </c>
      <c r="O37" s="48">
        <f t="shared" si="2"/>
        <v>1973288</v>
      </c>
      <c r="P37" s="48">
        <f t="shared" si="2"/>
        <v>759138</v>
      </c>
      <c r="Q37" s="48">
        <f t="shared" si="2"/>
        <v>-602129</v>
      </c>
      <c r="R37" s="48">
        <f t="shared" si="2"/>
        <v>2130297</v>
      </c>
      <c r="S37" s="48">
        <f t="shared" si="2"/>
        <v>778384</v>
      </c>
      <c r="T37" s="48">
        <f t="shared" si="2"/>
        <v>3634283</v>
      </c>
      <c r="U37" s="48">
        <f t="shared" si="2"/>
        <v>-9456396</v>
      </c>
      <c r="V37" s="48">
        <f t="shared" si="2"/>
        <v>-5043729</v>
      </c>
      <c r="W37" s="48">
        <f t="shared" si="2"/>
        <v>1304388</v>
      </c>
      <c r="X37" s="48">
        <f>IF(F21=F35,0,X21-X35)</f>
        <v>1541865</v>
      </c>
      <c r="Y37" s="48">
        <f t="shared" si="2"/>
        <v>-237477</v>
      </c>
      <c r="Z37" s="49">
        <f>+IF(X37&lt;&gt;0,+(Y37/X37)*100,0)</f>
        <v>-15.401932075765387</v>
      </c>
      <c r="AA37" s="46">
        <f>+AA21-AA35</f>
        <v>1541865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22500000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10460730</v>
      </c>
      <c r="Q38" s="8">
        <v>1506773</v>
      </c>
      <c r="R38" s="8">
        <v>11967503</v>
      </c>
      <c r="S38" s="8">
        <v>862009</v>
      </c>
      <c r="T38" s="8">
        <v>1489571</v>
      </c>
      <c r="U38" s="8">
        <v>4864490</v>
      </c>
      <c r="V38" s="8">
        <v>7216070</v>
      </c>
      <c r="W38" s="8">
        <v>19183573</v>
      </c>
      <c r="X38" s="8">
        <v>22500000</v>
      </c>
      <c r="Y38" s="8">
        <v>-3316427</v>
      </c>
      <c r="Z38" s="2">
        <v>-14.739675555555557</v>
      </c>
      <c r="AA38" s="6">
        <v>22500000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6650125</v>
      </c>
      <c r="D41" s="56">
        <f>SUM(D37:D40)</f>
        <v>0</v>
      </c>
      <c r="E41" s="57">
        <f t="shared" si="3"/>
        <v>8105804</v>
      </c>
      <c r="F41" s="58">
        <f t="shared" si="3"/>
        <v>24041865</v>
      </c>
      <c r="G41" s="58">
        <f t="shared" si="3"/>
        <v>1742993</v>
      </c>
      <c r="H41" s="58">
        <f t="shared" si="3"/>
        <v>1104201</v>
      </c>
      <c r="I41" s="58">
        <f t="shared" si="3"/>
        <v>-181591</v>
      </c>
      <c r="J41" s="58">
        <f t="shared" si="3"/>
        <v>2665603</v>
      </c>
      <c r="K41" s="58">
        <f t="shared" si="3"/>
        <v>1045697</v>
      </c>
      <c r="L41" s="58">
        <f t="shared" si="3"/>
        <v>1801160</v>
      </c>
      <c r="M41" s="58">
        <f t="shared" si="3"/>
        <v>-1294640</v>
      </c>
      <c r="N41" s="58">
        <f t="shared" si="3"/>
        <v>1552217</v>
      </c>
      <c r="O41" s="58">
        <f t="shared" si="3"/>
        <v>1973288</v>
      </c>
      <c r="P41" s="58">
        <f t="shared" si="3"/>
        <v>11219868</v>
      </c>
      <c r="Q41" s="58">
        <f t="shared" si="3"/>
        <v>904644</v>
      </c>
      <c r="R41" s="58">
        <f t="shared" si="3"/>
        <v>14097800</v>
      </c>
      <c r="S41" s="58">
        <f t="shared" si="3"/>
        <v>1640393</v>
      </c>
      <c r="T41" s="58">
        <f t="shared" si="3"/>
        <v>5123854</v>
      </c>
      <c r="U41" s="58">
        <f t="shared" si="3"/>
        <v>-4591906</v>
      </c>
      <c r="V41" s="58">
        <f t="shared" si="3"/>
        <v>2172341</v>
      </c>
      <c r="W41" s="58">
        <f t="shared" si="3"/>
        <v>20487961</v>
      </c>
      <c r="X41" s="58">
        <f t="shared" si="3"/>
        <v>24041865</v>
      </c>
      <c r="Y41" s="58">
        <f t="shared" si="3"/>
        <v>-3553904</v>
      </c>
      <c r="Z41" s="59">
        <f>+IF(X41&lt;&gt;0,+(Y41/X41)*100,0)</f>
        <v>-14.782147724396587</v>
      </c>
      <c r="AA41" s="56">
        <f>SUM(AA37:AA40)</f>
        <v>24041865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6650125</v>
      </c>
      <c r="D43" s="64">
        <f>+D41-D42</f>
        <v>0</v>
      </c>
      <c r="E43" s="65">
        <f t="shared" si="4"/>
        <v>8105804</v>
      </c>
      <c r="F43" s="66">
        <f t="shared" si="4"/>
        <v>24041865</v>
      </c>
      <c r="G43" s="66">
        <f t="shared" si="4"/>
        <v>1742993</v>
      </c>
      <c r="H43" s="66">
        <f t="shared" si="4"/>
        <v>1104201</v>
      </c>
      <c r="I43" s="66">
        <f t="shared" si="4"/>
        <v>-181591</v>
      </c>
      <c r="J43" s="66">
        <f t="shared" si="4"/>
        <v>2665603</v>
      </c>
      <c r="K43" s="66">
        <f t="shared" si="4"/>
        <v>1045697</v>
      </c>
      <c r="L43" s="66">
        <f t="shared" si="4"/>
        <v>1801160</v>
      </c>
      <c r="M43" s="66">
        <f t="shared" si="4"/>
        <v>-1294640</v>
      </c>
      <c r="N43" s="66">
        <f t="shared" si="4"/>
        <v>1552217</v>
      </c>
      <c r="O43" s="66">
        <f t="shared" si="4"/>
        <v>1973288</v>
      </c>
      <c r="P43" s="66">
        <f t="shared" si="4"/>
        <v>11219868</v>
      </c>
      <c r="Q43" s="66">
        <f t="shared" si="4"/>
        <v>904644</v>
      </c>
      <c r="R43" s="66">
        <f t="shared" si="4"/>
        <v>14097800</v>
      </c>
      <c r="S43" s="66">
        <f t="shared" si="4"/>
        <v>1640393</v>
      </c>
      <c r="T43" s="66">
        <f t="shared" si="4"/>
        <v>5123854</v>
      </c>
      <c r="U43" s="66">
        <f t="shared" si="4"/>
        <v>-4591906</v>
      </c>
      <c r="V43" s="66">
        <f t="shared" si="4"/>
        <v>2172341</v>
      </c>
      <c r="W43" s="66">
        <f t="shared" si="4"/>
        <v>20487961</v>
      </c>
      <c r="X43" s="66">
        <f t="shared" si="4"/>
        <v>24041865</v>
      </c>
      <c r="Y43" s="66">
        <f t="shared" si="4"/>
        <v>-3553904</v>
      </c>
      <c r="Z43" s="67">
        <f>+IF(X43&lt;&gt;0,+(Y43/X43)*100,0)</f>
        <v>-14.782147724396587</v>
      </c>
      <c r="AA43" s="64">
        <f>+AA41-AA42</f>
        <v>24041865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6650125</v>
      </c>
      <c r="D45" s="56">
        <f>SUM(D43:D44)</f>
        <v>0</v>
      </c>
      <c r="E45" s="57">
        <f t="shared" si="5"/>
        <v>8105804</v>
      </c>
      <c r="F45" s="58">
        <f t="shared" si="5"/>
        <v>24041865</v>
      </c>
      <c r="G45" s="58">
        <f t="shared" si="5"/>
        <v>1742993</v>
      </c>
      <c r="H45" s="58">
        <f t="shared" si="5"/>
        <v>1104201</v>
      </c>
      <c r="I45" s="58">
        <f t="shared" si="5"/>
        <v>-181591</v>
      </c>
      <c r="J45" s="58">
        <f t="shared" si="5"/>
        <v>2665603</v>
      </c>
      <c r="K45" s="58">
        <f t="shared" si="5"/>
        <v>1045697</v>
      </c>
      <c r="L45" s="58">
        <f t="shared" si="5"/>
        <v>1801160</v>
      </c>
      <c r="M45" s="58">
        <f t="shared" si="5"/>
        <v>-1294640</v>
      </c>
      <c r="N45" s="58">
        <f t="shared" si="5"/>
        <v>1552217</v>
      </c>
      <c r="O45" s="58">
        <f t="shared" si="5"/>
        <v>1973288</v>
      </c>
      <c r="P45" s="58">
        <f t="shared" si="5"/>
        <v>11219868</v>
      </c>
      <c r="Q45" s="58">
        <f t="shared" si="5"/>
        <v>904644</v>
      </c>
      <c r="R45" s="58">
        <f t="shared" si="5"/>
        <v>14097800</v>
      </c>
      <c r="S45" s="58">
        <f t="shared" si="5"/>
        <v>1640393</v>
      </c>
      <c r="T45" s="58">
        <f t="shared" si="5"/>
        <v>5123854</v>
      </c>
      <c r="U45" s="58">
        <f t="shared" si="5"/>
        <v>-4591906</v>
      </c>
      <c r="V45" s="58">
        <f t="shared" si="5"/>
        <v>2172341</v>
      </c>
      <c r="W45" s="58">
        <f t="shared" si="5"/>
        <v>20487961</v>
      </c>
      <c r="X45" s="58">
        <f t="shared" si="5"/>
        <v>24041865</v>
      </c>
      <c r="Y45" s="58">
        <f t="shared" si="5"/>
        <v>-3553904</v>
      </c>
      <c r="Z45" s="59">
        <f>+IF(X45&lt;&gt;0,+(Y45/X45)*100,0)</f>
        <v>-14.782147724396587</v>
      </c>
      <c r="AA45" s="56">
        <f>SUM(AA43:AA44)</f>
        <v>24041865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6650125</v>
      </c>
      <c r="D47" s="71">
        <f>SUM(D45:D46)</f>
        <v>0</v>
      </c>
      <c r="E47" s="72">
        <f t="shared" si="6"/>
        <v>8105804</v>
      </c>
      <c r="F47" s="73">
        <f t="shared" si="6"/>
        <v>24041865</v>
      </c>
      <c r="G47" s="73">
        <f t="shared" si="6"/>
        <v>1742993</v>
      </c>
      <c r="H47" s="74">
        <f t="shared" si="6"/>
        <v>1104201</v>
      </c>
      <c r="I47" s="74">
        <f t="shared" si="6"/>
        <v>-181591</v>
      </c>
      <c r="J47" s="74">
        <f t="shared" si="6"/>
        <v>2665603</v>
      </c>
      <c r="K47" s="74">
        <f t="shared" si="6"/>
        <v>1045697</v>
      </c>
      <c r="L47" s="74">
        <f t="shared" si="6"/>
        <v>1801160</v>
      </c>
      <c r="M47" s="73">
        <f t="shared" si="6"/>
        <v>-1294640</v>
      </c>
      <c r="N47" s="73">
        <f t="shared" si="6"/>
        <v>1552217</v>
      </c>
      <c r="O47" s="74">
        <f t="shared" si="6"/>
        <v>1973288</v>
      </c>
      <c r="P47" s="74">
        <f t="shared" si="6"/>
        <v>11219868</v>
      </c>
      <c r="Q47" s="74">
        <f t="shared" si="6"/>
        <v>904644</v>
      </c>
      <c r="R47" s="74">
        <f t="shared" si="6"/>
        <v>14097800</v>
      </c>
      <c r="S47" s="74">
        <f t="shared" si="6"/>
        <v>1640393</v>
      </c>
      <c r="T47" s="73">
        <f t="shared" si="6"/>
        <v>5123854</v>
      </c>
      <c r="U47" s="73">
        <f t="shared" si="6"/>
        <v>-4591906</v>
      </c>
      <c r="V47" s="74">
        <f t="shared" si="6"/>
        <v>2172341</v>
      </c>
      <c r="W47" s="74">
        <f t="shared" si="6"/>
        <v>20487961</v>
      </c>
      <c r="X47" s="74">
        <f t="shared" si="6"/>
        <v>24041865</v>
      </c>
      <c r="Y47" s="74">
        <f t="shared" si="6"/>
        <v>-3553904</v>
      </c>
      <c r="Z47" s="75">
        <f>+IF(X47&lt;&gt;0,+(Y47/X47)*100,0)</f>
        <v>-14.782147724396587</v>
      </c>
      <c r="AA47" s="76">
        <f>SUM(AA45:AA46)</f>
        <v>24041865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9149581</v>
      </c>
      <c r="D9" s="6"/>
      <c r="E9" s="7">
        <v>9546128</v>
      </c>
      <c r="F9" s="8">
        <v>9546128</v>
      </c>
      <c r="G9" s="8">
        <v>820429</v>
      </c>
      <c r="H9" s="8">
        <v>827401</v>
      </c>
      <c r="I9" s="8">
        <v>896219</v>
      </c>
      <c r="J9" s="8">
        <v>2544049</v>
      </c>
      <c r="K9" s="8">
        <v>934263</v>
      </c>
      <c r="L9" s="8">
        <v>929040</v>
      </c>
      <c r="M9" s="8">
        <v>919004</v>
      </c>
      <c r="N9" s="8">
        <v>2782307</v>
      </c>
      <c r="O9" s="8">
        <v>917276</v>
      </c>
      <c r="P9" s="8">
        <v>882930</v>
      </c>
      <c r="Q9" s="8">
        <v>915557</v>
      </c>
      <c r="R9" s="8">
        <v>2715763</v>
      </c>
      <c r="S9" s="8">
        <v>918939</v>
      </c>
      <c r="T9" s="8">
        <v>914172</v>
      </c>
      <c r="U9" s="8">
        <v>946466</v>
      </c>
      <c r="V9" s="8">
        <v>2779577</v>
      </c>
      <c r="W9" s="8">
        <v>10821696</v>
      </c>
      <c r="X9" s="8">
        <v>9546128</v>
      </c>
      <c r="Y9" s="8">
        <v>1275568</v>
      </c>
      <c r="Z9" s="2">
        <v>13.362150601793733</v>
      </c>
      <c r="AA9" s="6">
        <v>9546128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823716</v>
      </c>
      <c r="D13" s="6"/>
      <c r="E13" s="7">
        <v>3997309</v>
      </c>
      <c r="F13" s="8">
        <v>847309</v>
      </c>
      <c r="G13" s="8">
        <v>125407</v>
      </c>
      <c r="H13" s="8">
        <v>122950</v>
      </c>
      <c r="I13" s="8">
        <v>122354</v>
      </c>
      <c r="J13" s="8">
        <v>370711</v>
      </c>
      <c r="K13" s="8">
        <v>159305</v>
      </c>
      <c r="L13" s="8"/>
      <c r="M13" s="8">
        <v>149985</v>
      </c>
      <c r="N13" s="8">
        <v>309290</v>
      </c>
      <c r="O13" s="8">
        <v>146941</v>
      </c>
      <c r="P13" s="8">
        <v>145772</v>
      </c>
      <c r="Q13" s="8">
        <v>146422</v>
      </c>
      <c r="R13" s="8">
        <v>439135</v>
      </c>
      <c r="S13" s="8">
        <v>141919</v>
      </c>
      <c r="T13" s="8">
        <v>136224</v>
      </c>
      <c r="U13" s="8">
        <v>133993</v>
      </c>
      <c r="V13" s="8">
        <v>412136</v>
      </c>
      <c r="W13" s="8">
        <v>1531272</v>
      </c>
      <c r="X13" s="8">
        <v>847309</v>
      </c>
      <c r="Y13" s="8">
        <v>683963</v>
      </c>
      <c r="Z13" s="2">
        <v>80.721790987703429</v>
      </c>
      <c r="AA13" s="6">
        <v>847309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9973297</v>
      </c>
      <c r="D21" s="33">
        <f t="shared" si="0"/>
        <v>0</v>
      </c>
      <c r="E21" s="34">
        <f t="shared" si="0"/>
        <v>13543437</v>
      </c>
      <c r="F21" s="35">
        <f t="shared" si="0"/>
        <v>10393437</v>
      </c>
      <c r="G21" s="35">
        <f t="shared" si="0"/>
        <v>945836</v>
      </c>
      <c r="H21" s="35">
        <f t="shared" si="0"/>
        <v>950351</v>
      </c>
      <c r="I21" s="35">
        <f t="shared" si="0"/>
        <v>1018573</v>
      </c>
      <c r="J21" s="35">
        <f t="shared" si="0"/>
        <v>2914760</v>
      </c>
      <c r="K21" s="35">
        <f t="shared" si="0"/>
        <v>1093568</v>
      </c>
      <c r="L21" s="35">
        <f t="shared" si="0"/>
        <v>929040</v>
      </c>
      <c r="M21" s="35">
        <f t="shared" si="0"/>
        <v>1068989</v>
      </c>
      <c r="N21" s="35">
        <f t="shared" si="0"/>
        <v>3091597</v>
      </c>
      <c r="O21" s="35">
        <f t="shared" si="0"/>
        <v>1064217</v>
      </c>
      <c r="P21" s="35">
        <f t="shared" si="0"/>
        <v>1028702</v>
      </c>
      <c r="Q21" s="35">
        <f t="shared" si="0"/>
        <v>1061979</v>
      </c>
      <c r="R21" s="35">
        <f t="shared" si="0"/>
        <v>3154898</v>
      </c>
      <c r="S21" s="35">
        <f t="shared" si="0"/>
        <v>1060858</v>
      </c>
      <c r="T21" s="35">
        <f t="shared" si="0"/>
        <v>1050396</v>
      </c>
      <c r="U21" s="35">
        <f t="shared" si="0"/>
        <v>1080459</v>
      </c>
      <c r="V21" s="35">
        <f t="shared" si="0"/>
        <v>3191713</v>
      </c>
      <c r="W21" s="35">
        <f t="shared" si="0"/>
        <v>12352968</v>
      </c>
      <c r="X21" s="35">
        <f t="shared" si="0"/>
        <v>10393437</v>
      </c>
      <c r="Y21" s="35">
        <f t="shared" si="0"/>
        <v>1959531</v>
      </c>
      <c r="Z21" s="36">
        <f>+IF(X21&lt;&gt;0,+(Y21/X21)*100,0)</f>
        <v>18.853541903414627</v>
      </c>
      <c r="AA21" s="33">
        <f>SUM(AA5:AA20)</f>
        <v>10393437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5526549</v>
      </c>
      <c r="D24" s="6"/>
      <c r="E24" s="7">
        <v>3695729</v>
      </c>
      <c r="F24" s="8">
        <v>3845729</v>
      </c>
      <c r="G24" s="8">
        <v>424619</v>
      </c>
      <c r="H24" s="8">
        <v>406275</v>
      </c>
      <c r="I24" s="8">
        <v>419772</v>
      </c>
      <c r="J24" s="8">
        <v>1250666</v>
      </c>
      <c r="K24" s="8">
        <v>471389</v>
      </c>
      <c r="L24" s="8">
        <v>429135</v>
      </c>
      <c r="M24" s="8">
        <v>514024</v>
      </c>
      <c r="N24" s="8">
        <v>1414548</v>
      </c>
      <c r="O24" s="8">
        <v>471024</v>
      </c>
      <c r="P24" s="8">
        <v>476773</v>
      </c>
      <c r="Q24" s="8">
        <v>463448</v>
      </c>
      <c r="R24" s="8">
        <v>1411245</v>
      </c>
      <c r="S24" s="8">
        <v>396432</v>
      </c>
      <c r="T24" s="8">
        <v>401858</v>
      </c>
      <c r="U24" s="8">
        <v>401766</v>
      </c>
      <c r="V24" s="8">
        <v>1200056</v>
      </c>
      <c r="W24" s="8">
        <v>5276515</v>
      </c>
      <c r="X24" s="8">
        <v>3845729</v>
      </c>
      <c r="Y24" s="8">
        <v>1430786</v>
      </c>
      <c r="Z24" s="2">
        <v>37.20454561410854</v>
      </c>
      <c r="AA24" s="6">
        <v>3845729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2328260</v>
      </c>
      <c r="D31" s="6"/>
      <c r="E31" s="7">
        <v>3125000</v>
      </c>
      <c r="F31" s="8">
        <v>3025000</v>
      </c>
      <c r="G31" s="8">
        <v>102225</v>
      </c>
      <c r="H31" s="8">
        <v>625641</v>
      </c>
      <c r="I31" s="8">
        <v>-135966</v>
      </c>
      <c r="J31" s="8">
        <v>591900</v>
      </c>
      <c r="K31" s="8">
        <v>126347</v>
      </c>
      <c r="L31" s="8">
        <v>432533</v>
      </c>
      <c r="M31" s="8">
        <v>133020</v>
      </c>
      <c r="N31" s="8">
        <v>691900</v>
      </c>
      <c r="O31" s="8">
        <v>139754</v>
      </c>
      <c r="P31" s="8">
        <v>419027</v>
      </c>
      <c r="Q31" s="8">
        <v>98077</v>
      </c>
      <c r="R31" s="8">
        <v>656858</v>
      </c>
      <c r="S31" s="8">
        <v>322692</v>
      </c>
      <c r="T31" s="8">
        <v>501292</v>
      </c>
      <c r="U31" s="8">
        <v>114884</v>
      </c>
      <c r="V31" s="8">
        <v>938868</v>
      </c>
      <c r="W31" s="8">
        <v>2879526</v>
      </c>
      <c r="X31" s="8">
        <v>3025000</v>
      </c>
      <c r="Y31" s="8">
        <v>-145474</v>
      </c>
      <c r="Z31" s="2">
        <v>-4.80905785123967</v>
      </c>
      <c r="AA31" s="6">
        <v>3025000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1929944</v>
      </c>
      <c r="D33" s="6"/>
      <c r="E33" s="7">
        <v>1304392</v>
      </c>
      <c r="F33" s="8">
        <v>1414392</v>
      </c>
      <c r="G33" s="8">
        <v>158627</v>
      </c>
      <c r="H33" s="8">
        <v>158709</v>
      </c>
      <c r="I33" s="8">
        <v>161437</v>
      </c>
      <c r="J33" s="8">
        <v>478773</v>
      </c>
      <c r="K33" s="8">
        <v>171085</v>
      </c>
      <c r="L33" s="8">
        <v>158685</v>
      </c>
      <c r="M33" s="8">
        <v>159404</v>
      </c>
      <c r="N33" s="8">
        <v>489174</v>
      </c>
      <c r="O33" s="8">
        <v>163208</v>
      </c>
      <c r="P33" s="8">
        <v>3170</v>
      </c>
      <c r="Q33" s="8">
        <v>315182</v>
      </c>
      <c r="R33" s="8">
        <v>481560</v>
      </c>
      <c r="S33" s="8">
        <v>159184</v>
      </c>
      <c r="T33" s="8">
        <v>161918</v>
      </c>
      <c r="U33" s="8">
        <v>158292</v>
      </c>
      <c r="V33" s="8">
        <v>479394</v>
      </c>
      <c r="W33" s="8">
        <v>1928901</v>
      </c>
      <c r="X33" s="8">
        <v>1414392</v>
      </c>
      <c r="Y33" s="8">
        <v>514509</v>
      </c>
      <c r="Z33" s="2">
        <v>36.376690479018549</v>
      </c>
      <c r="AA33" s="6">
        <v>1414392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9784753</v>
      </c>
      <c r="D35" s="33">
        <f>SUM(D24:D34)</f>
        <v>0</v>
      </c>
      <c r="E35" s="34">
        <f t="shared" si="1"/>
        <v>8125121</v>
      </c>
      <c r="F35" s="35">
        <f t="shared" si="1"/>
        <v>8285121</v>
      </c>
      <c r="G35" s="35">
        <f t="shared" si="1"/>
        <v>685471</v>
      </c>
      <c r="H35" s="35">
        <f t="shared" si="1"/>
        <v>1190625</v>
      </c>
      <c r="I35" s="35">
        <f t="shared" si="1"/>
        <v>445243</v>
      </c>
      <c r="J35" s="35">
        <f t="shared" si="1"/>
        <v>2321339</v>
      </c>
      <c r="K35" s="35">
        <f t="shared" si="1"/>
        <v>768821</v>
      </c>
      <c r="L35" s="35">
        <f t="shared" si="1"/>
        <v>1020353</v>
      </c>
      <c r="M35" s="35">
        <f t="shared" si="1"/>
        <v>806448</v>
      </c>
      <c r="N35" s="35">
        <f t="shared" si="1"/>
        <v>2595622</v>
      </c>
      <c r="O35" s="35">
        <f t="shared" si="1"/>
        <v>773986</v>
      </c>
      <c r="P35" s="35">
        <f t="shared" si="1"/>
        <v>898970</v>
      </c>
      <c r="Q35" s="35">
        <f t="shared" si="1"/>
        <v>876707</v>
      </c>
      <c r="R35" s="35">
        <f t="shared" si="1"/>
        <v>2549663</v>
      </c>
      <c r="S35" s="35">
        <f t="shared" si="1"/>
        <v>878308</v>
      </c>
      <c r="T35" s="35">
        <f t="shared" si="1"/>
        <v>1065068</v>
      </c>
      <c r="U35" s="35">
        <f t="shared" si="1"/>
        <v>674942</v>
      </c>
      <c r="V35" s="35">
        <f t="shared" si="1"/>
        <v>2618318</v>
      </c>
      <c r="W35" s="35">
        <f t="shared" si="1"/>
        <v>10084942</v>
      </c>
      <c r="X35" s="35">
        <f t="shared" si="1"/>
        <v>8285121</v>
      </c>
      <c r="Y35" s="35">
        <f t="shared" si="1"/>
        <v>1799821</v>
      </c>
      <c r="Z35" s="36">
        <f>+IF(X35&lt;&gt;0,+(Y35/X35)*100,0)</f>
        <v>21.72353306608316</v>
      </c>
      <c r="AA35" s="33">
        <f>SUM(AA24:AA34)</f>
        <v>8285121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188544</v>
      </c>
      <c r="D37" s="46">
        <f>+D21-D35</f>
        <v>0</v>
      </c>
      <c r="E37" s="47">
        <f t="shared" si="2"/>
        <v>5418316</v>
      </c>
      <c r="F37" s="48">
        <f t="shared" si="2"/>
        <v>2108316</v>
      </c>
      <c r="G37" s="48">
        <f t="shared" si="2"/>
        <v>260365</v>
      </c>
      <c r="H37" s="48">
        <f t="shared" si="2"/>
        <v>-240274</v>
      </c>
      <c r="I37" s="48">
        <f t="shared" si="2"/>
        <v>573330</v>
      </c>
      <c r="J37" s="48">
        <f t="shared" si="2"/>
        <v>593421</v>
      </c>
      <c r="K37" s="48">
        <f t="shared" si="2"/>
        <v>324747</v>
      </c>
      <c r="L37" s="48">
        <f t="shared" si="2"/>
        <v>-91313</v>
      </c>
      <c r="M37" s="48">
        <f t="shared" si="2"/>
        <v>262541</v>
      </c>
      <c r="N37" s="48">
        <f t="shared" si="2"/>
        <v>495975</v>
      </c>
      <c r="O37" s="48">
        <f t="shared" si="2"/>
        <v>290231</v>
      </c>
      <c r="P37" s="48">
        <f t="shared" si="2"/>
        <v>129732</v>
      </c>
      <c r="Q37" s="48">
        <f t="shared" si="2"/>
        <v>185272</v>
      </c>
      <c r="R37" s="48">
        <f t="shared" si="2"/>
        <v>605235</v>
      </c>
      <c r="S37" s="48">
        <f t="shared" si="2"/>
        <v>182550</v>
      </c>
      <c r="T37" s="48">
        <f t="shared" si="2"/>
        <v>-14672</v>
      </c>
      <c r="U37" s="48">
        <f t="shared" si="2"/>
        <v>405517</v>
      </c>
      <c r="V37" s="48">
        <f t="shared" si="2"/>
        <v>573395</v>
      </c>
      <c r="W37" s="48">
        <f t="shared" si="2"/>
        <v>2268026</v>
      </c>
      <c r="X37" s="48">
        <f>IF(F21=F35,0,X21-X35)</f>
        <v>2108316</v>
      </c>
      <c r="Y37" s="48">
        <f t="shared" si="2"/>
        <v>159710</v>
      </c>
      <c r="Z37" s="49">
        <f>+IF(X37&lt;&gt;0,+(Y37/X37)*100,0)</f>
        <v>7.5752401442667985</v>
      </c>
      <c r="AA37" s="46">
        <f>+AA21-AA35</f>
        <v>2108316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188544</v>
      </c>
      <c r="D41" s="56">
        <f>SUM(D37:D40)</f>
        <v>0</v>
      </c>
      <c r="E41" s="57">
        <f t="shared" si="3"/>
        <v>5418316</v>
      </c>
      <c r="F41" s="58">
        <f t="shared" si="3"/>
        <v>2108316</v>
      </c>
      <c r="G41" s="58">
        <f t="shared" si="3"/>
        <v>260365</v>
      </c>
      <c r="H41" s="58">
        <f t="shared" si="3"/>
        <v>-240274</v>
      </c>
      <c r="I41" s="58">
        <f t="shared" si="3"/>
        <v>573330</v>
      </c>
      <c r="J41" s="58">
        <f t="shared" si="3"/>
        <v>593421</v>
      </c>
      <c r="K41" s="58">
        <f t="shared" si="3"/>
        <v>324747</v>
      </c>
      <c r="L41" s="58">
        <f t="shared" si="3"/>
        <v>-91313</v>
      </c>
      <c r="M41" s="58">
        <f t="shared" si="3"/>
        <v>262541</v>
      </c>
      <c r="N41" s="58">
        <f t="shared" si="3"/>
        <v>495975</v>
      </c>
      <c r="O41" s="58">
        <f t="shared" si="3"/>
        <v>290231</v>
      </c>
      <c r="P41" s="58">
        <f t="shared" si="3"/>
        <v>129732</v>
      </c>
      <c r="Q41" s="58">
        <f t="shared" si="3"/>
        <v>185272</v>
      </c>
      <c r="R41" s="58">
        <f t="shared" si="3"/>
        <v>605235</v>
      </c>
      <c r="S41" s="58">
        <f t="shared" si="3"/>
        <v>182550</v>
      </c>
      <c r="T41" s="58">
        <f t="shared" si="3"/>
        <v>-14672</v>
      </c>
      <c r="U41" s="58">
        <f t="shared" si="3"/>
        <v>405517</v>
      </c>
      <c r="V41" s="58">
        <f t="shared" si="3"/>
        <v>573395</v>
      </c>
      <c r="W41" s="58">
        <f t="shared" si="3"/>
        <v>2268026</v>
      </c>
      <c r="X41" s="58">
        <f t="shared" si="3"/>
        <v>2108316</v>
      </c>
      <c r="Y41" s="58">
        <f t="shared" si="3"/>
        <v>159710</v>
      </c>
      <c r="Z41" s="59">
        <f>+IF(X41&lt;&gt;0,+(Y41/X41)*100,0)</f>
        <v>7.5752401442667985</v>
      </c>
      <c r="AA41" s="56">
        <f>SUM(AA37:AA40)</f>
        <v>2108316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188544</v>
      </c>
      <c r="D43" s="64">
        <f>+D41-D42</f>
        <v>0</v>
      </c>
      <c r="E43" s="65">
        <f t="shared" si="4"/>
        <v>5418316</v>
      </c>
      <c r="F43" s="66">
        <f t="shared" si="4"/>
        <v>2108316</v>
      </c>
      <c r="G43" s="66">
        <f t="shared" si="4"/>
        <v>260365</v>
      </c>
      <c r="H43" s="66">
        <f t="shared" si="4"/>
        <v>-240274</v>
      </c>
      <c r="I43" s="66">
        <f t="shared" si="4"/>
        <v>573330</v>
      </c>
      <c r="J43" s="66">
        <f t="shared" si="4"/>
        <v>593421</v>
      </c>
      <c r="K43" s="66">
        <f t="shared" si="4"/>
        <v>324747</v>
      </c>
      <c r="L43" s="66">
        <f t="shared" si="4"/>
        <v>-91313</v>
      </c>
      <c r="M43" s="66">
        <f t="shared" si="4"/>
        <v>262541</v>
      </c>
      <c r="N43" s="66">
        <f t="shared" si="4"/>
        <v>495975</v>
      </c>
      <c r="O43" s="66">
        <f t="shared" si="4"/>
        <v>290231</v>
      </c>
      <c r="P43" s="66">
        <f t="shared" si="4"/>
        <v>129732</v>
      </c>
      <c r="Q43" s="66">
        <f t="shared" si="4"/>
        <v>185272</v>
      </c>
      <c r="R43" s="66">
        <f t="shared" si="4"/>
        <v>605235</v>
      </c>
      <c r="S43" s="66">
        <f t="shared" si="4"/>
        <v>182550</v>
      </c>
      <c r="T43" s="66">
        <f t="shared" si="4"/>
        <v>-14672</v>
      </c>
      <c r="U43" s="66">
        <f t="shared" si="4"/>
        <v>405517</v>
      </c>
      <c r="V43" s="66">
        <f t="shared" si="4"/>
        <v>573395</v>
      </c>
      <c r="W43" s="66">
        <f t="shared" si="4"/>
        <v>2268026</v>
      </c>
      <c r="X43" s="66">
        <f t="shared" si="4"/>
        <v>2108316</v>
      </c>
      <c r="Y43" s="66">
        <f t="shared" si="4"/>
        <v>159710</v>
      </c>
      <c r="Z43" s="67">
        <f>+IF(X43&lt;&gt;0,+(Y43/X43)*100,0)</f>
        <v>7.5752401442667985</v>
      </c>
      <c r="AA43" s="64">
        <f>+AA41-AA42</f>
        <v>2108316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188544</v>
      </c>
      <c r="D45" s="56">
        <f>SUM(D43:D44)</f>
        <v>0</v>
      </c>
      <c r="E45" s="57">
        <f t="shared" si="5"/>
        <v>5418316</v>
      </c>
      <c r="F45" s="58">
        <f t="shared" si="5"/>
        <v>2108316</v>
      </c>
      <c r="G45" s="58">
        <f t="shared" si="5"/>
        <v>260365</v>
      </c>
      <c r="H45" s="58">
        <f t="shared" si="5"/>
        <v>-240274</v>
      </c>
      <c r="I45" s="58">
        <f t="shared" si="5"/>
        <v>573330</v>
      </c>
      <c r="J45" s="58">
        <f t="shared" si="5"/>
        <v>593421</v>
      </c>
      <c r="K45" s="58">
        <f t="shared" si="5"/>
        <v>324747</v>
      </c>
      <c r="L45" s="58">
        <f t="shared" si="5"/>
        <v>-91313</v>
      </c>
      <c r="M45" s="58">
        <f t="shared" si="5"/>
        <v>262541</v>
      </c>
      <c r="N45" s="58">
        <f t="shared" si="5"/>
        <v>495975</v>
      </c>
      <c r="O45" s="58">
        <f t="shared" si="5"/>
        <v>290231</v>
      </c>
      <c r="P45" s="58">
        <f t="shared" si="5"/>
        <v>129732</v>
      </c>
      <c r="Q45" s="58">
        <f t="shared" si="5"/>
        <v>185272</v>
      </c>
      <c r="R45" s="58">
        <f t="shared" si="5"/>
        <v>605235</v>
      </c>
      <c r="S45" s="58">
        <f t="shared" si="5"/>
        <v>182550</v>
      </c>
      <c r="T45" s="58">
        <f t="shared" si="5"/>
        <v>-14672</v>
      </c>
      <c r="U45" s="58">
        <f t="shared" si="5"/>
        <v>405517</v>
      </c>
      <c r="V45" s="58">
        <f t="shared" si="5"/>
        <v>573395</v>
      </c>
      <c r="W45" s="58">
        <f t="shared" si="5"/>
        <v>2268026</v>
      </c>
      <c r="X45" s="58">
        <f t="shared" si="5"/>
        <v>2108316</v>
      </c>
      <c r="Y45" s="58">
        <f t="shared" si="5"/>
        <v>159710</v>
      </c>
      <c r="Z45" s="59">
        <f>+IF(X45&lt;&gt;0,+(Y45/X45)*100,0)</f>
        <v>7.5752401442667985</v>
      </c>
      <c r="AA45" s="56">
        <f>SUM(AA43:AA44)</f>
        <v>2108316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188544</v>
      </c>
      <c r="D47" s="71">
        <f>SUM(D45:D46)</f>
        <v>0</v>
      </c>
      <c r="E47" s="72">
        <f t="shared" si="6"/>
        <v>5418316</v>
      </c>
      <c r="F47" s="73">
        <f t="shared" si="6"/>
        <v>2108316</v>
      </c>
      <c r="G47" s="73">
        <f t="shared" si="6"/>
        <v>260365</v>
      </c>
      <c r="H47" s="74">
        <f t="shared" si="6"/>
        <v>-240274</v>
      </c>
      <c r="I47" s="74">
        <f t="shared" si="6"/>
        <v>573330</v>
      </c>
      <c r="J47" s="74">
        <f t="shared" si="6"/>
        <v>593421</v>
      </c>
      <c r="K47" s="74">
        <f t="shared" si="6"/>
        <v>324747</v>
      </c>
      <c r="L47" s="74">
        <f t="shared" si="6"/>
        <v>-91313</v>
      </c>
      <c r="M47" s="73">
        <f t="shared" si="6"/>
        <v>262541</v>
      </c>
      <c r="N47" s="73">
        <f t="shared" si="6"/>
        <v>495975</v>
      </c>
      <c r="O47" s="74">
        <f t="shared" si="6"/>
        <v>290231</v>
      </c>
      <c r="P47" s="74">
        <f t="shared" si="6"/>
        <v>129732</v>
      </c>
      <c r="Q47" s="74">
        <f t="shared" si="6"/>
        <v>185272</v>
      </c>
      <c r="R47" s="74">
        <f t="shared" si="6"/>
        <v>605235</v>
      </c>
      <c r="S47" s="74">
        <f t="shared" si="6"/>
        <v>182550</v>
      </c>
      <c r="T47" s="73">
        <f t="shared" si="6"/>
        <v>-14672</v>
      </c>
      <c r="U47" s="73">
        <f t="shared" si="6"/>
        <v>405517</v>
      </c>
      <c r="V47" s="74">
        <f t="shared" si="6"/>
        <v>573395</v>
      </c>
      <c r="W47" s="74">
        <f t="shared" si="6"/>
        <v>2268026</v>
      </c>
      <c r="X47" s="74">
        <f t="shared" si="6"/>
        <v>2108316</v>
      </c>
      <c r="Y47" s="74">
        <f t="shared" si="6"/>
        <v>159710</v>
      </c>
      <c r="Z47" s="75">
        <f>+IF(X47&lt;&gt;0,+(Y47/X47)*100,0)</f>
        <v>7.5752401442667985</v>
      </c>
      <c r="AA47" s="76">
        <f>SUM(AA45:AA46)</f>
        <v>2108316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68757122</v>
      </c>
      <c r="D9" s="6"/>
      <c r="E9" s="7">
        <v>67977736</v>
      </c>
      <c r="F9" s="8">
        <v>77977736</v>
      </c>
      <c r="G9" s="8">
        <v>5999970</v>
      </c>
      <c r="H9" s="8">
        <v>5988130</v>
      </c>
      <c r="I9" s="8">
        <v>5925741</v>
      </c>
      <c r="J9" s="8">
        <v>17913841</v>
      </c>
      <c r="K9" s="8">
        <v>5937489</v>
      </c>
      <c r="L9" s="8">
        <v>6018298</v>
      </c>
      <c r="M9" s="8">
        <v>6245118</v>
      </c>
      <c r="N9" s="8">
        <v>18200905</v>
      </c>
      <c r="O9" s="8">
        <v>6566304</v>
      </c>
      <c r="P9" s="8">
        <v>7033686</v>
      </c>
      <c r="Q9" s="8">
        <v>6958170</v>
      </c>
      <c r="R9" s="8">
        <v>20558160</v>
      </c>
      <c r="S9" s="8">
        <v>6590739</v>
      </c>
      <c r="T9" s="8">
        <v>6754789</v>
      </c>
      <c r="U9" s="8">
        <v>7655206</v>
      </c>
      <c r="V9" s="8">
        <v>21000734</v>
      </c>
      <c r="W9" s="8">
        <v>77673640</v>
      </c>
      <c r="X9" s="8">
        <v>77977736</v>
      </c>
      <c r="Y9" s="8">
        <v>-304096</v>
      </c>
      <c r="Z9" s="2">
        <v>-0.38997798038147707</v>
      </c>
      <c r="AA9" s="6">
        <v>77977736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21508152</v>
      </c>
      <c r="D18" s="6"/>
      <c r="E18" s="7">
        <v>21508152</v>
      </c>
      <c r="F18" s="8">
        <v>21508152</v>
      </c>
      <c r="G18" s="8">
        <v>21508152</v>
      </c>
      <c r="H18" s="8"/>
      <c r="I18" s="8"/>
      <c r="J18" s="8">
        <v>21508152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21508152</v>
      </c>
      <c r="X18" s="8">
        <v>21508152</v>
      </c>
      <c r="Y18" s="8"/>
      <c r="Z18" s="2"/>
      <c r="AA18" s="6">
        <v>21508152</v>
      </c>
    </row>
    <row r="19" spans="1:27" x14ac:dyDescent="0.25">
      <c r="A19" s="23" t="s">
        <v>46</v>
      </c>
      <c r="B19" s="29" t="s">
        <v>32</v>
      </c>
      <c r="C19" s="6">
        <v>3000000</v>
      </c>
      <c r="D19" s="6"/>
      <c r="E19" s="7"/>
      <c r="F19" s="26">
        <v>50000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50000</v>
      </c>
      <c r="Y19" s="26">
        <v>-50000</v>
      </c>
      <c r="Z19" s="27">
        <v>-100</v>
      </c>
      <c r="AA19" s="28">
        <v>50000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93265274</v>
      </c>
      <c r="D21" s="33">
        <f t="shared" si="0"/>
        <v>0</v>
      </c>
      <c r="E21" s="34">
        <f t="shared" si="0"/>
        <v>89485888</v>
      </c>
      <c r="F21" s="35">
        <f t="shared" si="0"/>
        <v>99535888</v>
      </c>
      <c r="G21" s="35">
        <f t="shared" si="0"/>
        <v>27508122</v>
      </c>
      <c r="H21" s="35">
        <f t="shared" si="0"/>
        <v>5988130</v>
      </c>
      <c r="I21" s="35">
        <f t="shared" si="0"/>
        <v>5925741</v>
      </c>
      <c r="J21" s="35">
        <f t="shared" si="0"/>
        <v>39421993</v>
      </c>
      <c r="K21" s="35">
        <f t="shared" si="0"/>
        <v>5937489</v>
      </c>
      <c r="L21" s="35">
        <f t="shared" si="0"/>
        <v>6018298</v>
      </c>
      <c r="M21" s="35">
        <f t="shared" si="0"/>
        <v>6245118</v>
      </c>
      <c r="N21" s="35">
        <f t="shared" si="0"/>
        <v>18200905</v>
      </c>
      <c r="O21" s="35">
        <f t="shared" si="0"/>
        <v>6566304</v>
      </c>
      <c r="P21" s="35">
        <f t="shared" si="0"/>
        <v>7033686</v>
      </c>
      <c r="Q21" s="35">
        <f t="shared" si="0"/>
        <v>6958170</v>
      </c>
      <c r="R21" s="35">
        <f t="shared" si="0"/>
        <v>20558160</v>
      </c>
      <c r="S21" s="35">
        <f t="shared" si="0"/>
        <v>6590739</v>
      </c>
      <c r="T21" s="35">
        <f t="shared" si="0"/>
        <v>6754789</v>
      </c>
      <c r="U21" s="35">
        <f t="shared" si="0"/>
        <v>7655206</v>
      </c>
      <c r="V21" s="35">
        <f t="shared" si="0"/>
        <v>21000734</v>
      </c>
      <c r="W21" s="35">
        <f t="shared" si="0"/>
        <v>99181792</v>
      </c>
      <c r="X21" s="35">
        <f t="shared" si="0"/>
        <v>99535888</v>
      </c>
      <c r="Y21" s="35">
        <f t="shared" si="0"/>
        <v>-354096</v>
      </c>
      <c r="Z21" s="36">
        <f>+IF(X21&lt;&gt;0,+(Y21/X21)*100,0)</f>
        <v>-0.35574706481746565</v>
      </c>
      <c r="AA21" s="33">
        <f>SUM(AA5:AA20)</f>
        <v>99535888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21619412</v>
      </c>
      <c r="D24" s="6"/>
      <c r="E24" s="7">
        <v>26335907</v>
      </c>
      <c r="F24" s="8">
        <v>25487588</v>
      </c>
      <c r="G24" s="8">
        <v>1903749</v>
      </c>
      <c r="H24" s="8">
        <v>2136435</v>
      </c>
      <c r="I24" s="8">
        <v>1726910</v>
      </c>
      <c r="J24" s="8">
        <v>5767094</v>
      </c>
      <c r="K24" s="8">
        <v>2069054</v>
      </c>
      <c r="L24" s="8">
        <v>2160861</v>
      </c>
      <c r="M24" s="8">
        <v>2490982</v>
      </c>
      <c r="N24" s="8">
        <v>6720897</v>
      </c>
      <c r="O24" s="8">
        <v>2145722</v>
      </c>
      <c r="P24" s="8">
        <v>1907318</v>
      </c>
      <c r="Q24" s="8">
        <v>1793118</v>
      </c>
      <c r="R24" s="8">
        <v>5846158</v>
      </c>
      <c r="S24" s="8">
        <v>1894446</v>
      </c>
      <c r="T24" s="8">
        <v>2215153</v>
      </c>
      <c r="U24" s="8">
        <v>1896866</v>
      </c>
      <c r="V24" s="8">
        <v>6006465</v>
      </c>
      <c r="W24" s="8">
        <v>24340614</v>
      </c>
      <c r="X24" s="8">
        <v>25487588</v>
      </c>
      <c r="Y24" s="8">
        <v>-1146974</v>
      </c>
      <c r="Z24" s="2">
        <v>-4.5001276699858765</v>
      </c>
      <c r="AA24" s="6">
        <v>25487588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537395</v>
      </c>
      <c r="D26" s="6"/>
      <c r="E26" s="7">
        <v>6854435</v>
      </c>
      <c r="F26" s="8">
        <v>374750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374750</v>
      </c>
      <c r="Y26" s="8">
        <v>-374750</v>
      </c>
      <c r="Z26" s="2">
        <v>-100</v>
      </c>
      <c r="AA26" s="6">
        <v>374750</v>
      </c>
    </row>
    <row r="27" spans="1:27" x14ac:dyDescent="0.25">
      <c r="A27" s="25" t="s">
        <v>53</v>
      </c>
      <c r="B27" s="24" t="s">
        <v>32</v>
      </c>
      <c r="C27" s="6">
        <v>1718650</v>
      </c>
      <c r="D27" s="6"/>
      <c r="E27" s="7">
        <v>895644</v>
      </c>
      <c r="F27" s="8">
        <v>3144652</v>
      </c>
      <c r="G27" s="8"/>
      <c r="H27" s="8">
        <v>346916</v>
      </c>
      <c r="I27" s="8">
        <v>168696</v>
      </c>
      <c r="J27" s="8">
        <v>515612</v>
      </c>
      <c r="K27" s="8">
        <v>174174</v>
      </c>
      <c r="L27" s="8">
        <v>168557</v>
      </c>
      <c r="M27" s="8">
        <v>226409</v>
      </c>
      <c r="N27" s="8">
        <v>569140</v>
      </c>
      <c r="O27" s="8">
        <v>257329</v>
      </c>
      <c r="P27" s="8">
        <v>207311</v>
      </c>
      <c r="Q27" s="8">
        <v>242521</v>
      </c>
      <c r="R27" s="8">
        <v>707161</v>
      </c>
      <c r="S27" s="8">
        <v>234700</v>
      </c>
      <c r="T27" s="8">
        <v>242521</v>
      </c>
      <c r="U27" s="8">
        <v>134651</v>
      </c>
      <c r="V27" s="8">
        <v>611872</v>
      </c>
      <c r="W27" s="8">
        <v>2403785</v>
      </c>
      <c r="X27" s="8">
        <v>3144652</v>
      </c>
      <c r="Y27" s="8">
        <v>-740867</v>
      </c>
      <c r="Z27" s="2">
        <v>-23.559586243565267</v>
      </c>
      <c r="AA27" s="6">
        <v>3144652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>
        <v>686396</v>
      </c>
      <c r="G30" s="8"/>
      <c r="H30" s="8"/>
      <c r="I30" s="8"/>
      <c r="J30" s="8"/>
      <c r="K30" s="8"/>
      <c r="L30" s="8"/>
      <c r="M30" s="8"/>
      <c r="N30" s="8"/>
      <c r="O30" s="8"/>
      <c r="P30" s="8">
        <v>8153</v>
      </c>
      <c r="Q30" s="8">
        <v>267987</v>
      </c>
      <c r="R30" s="8">
        <v>276140</v>
      </c>
      <c r="S30" s="8">
        <v>97670</v>
      </c>
      <c r="T30" s="8">
        <v>6136</v>
      </c>
      <c r="U30" s="8"/>
      <c r="V30" s="8">
        <v>103806</v>
      </c>
      <c r="W30" s="8">
        <v>379946</v>
      </c>
      <c r="X30" s="8">
        <v>686396</v>
      </c>
      <c r="Y30" s="8">
        <v>-306450</v>
      </c>
      <c r="Z30" s="2">
        <v>-44.646239197198121</v>
      </c>
      <c r="AA30" s="6">
        <v>686396</v>
      </c>
    </row>
    <row r="31" spans="1:27" x14ac:dyDescent="0.25">
      <c r="A31" s="25" t="s">
        <v>57</v>
      </c>
      <c r="B31" s="24" t="s">
        <v>32</v>
      </c>
      <c r="C31" s="6">
        <v>66918310</v>
      </c>
      <c r="D31" s="6"/>
      <c r="E31" s="7">
        <v>65103228</v>
      </c>
      <c r="F31" s="8">
        <v>83479922</v>
      </c>
      <c r="G31" s="8">
        <v>124400</v>
      </c>
      <c r="H31" s="8">
        <v>5272452</v>
      </c>
      <c r="I31" s="8">
        <v>5817791</v>
      </c>
      <c r="J31" s="8">
        <v>11214643</v>
      </c>
      <c r="K31" s="8">
        <v>5774892</v>
      </c>
      <c r="L31" s="8">
        <v>5604480</v>
      </c>
      <c r="M31" s="8">
        <v>10412329</v>
      </c>
      <c r="N31" s="8">
        <v>21791701</v>
      </c>
      <c r="O31" s="8">
        <v>7000647</v>
      </c>
      <c r="P31" s="8">
        <v>7698547</v>
      </c>
      <c r="Q31" s="8">
        <v>6765039</v>
      </c>
      <c r="R31" s="8">
        <v>21464233</v>
      </c>
      <c r="S31" s="8">
        <v>6844691</v>
      </c>
      <c r="T31" s="8">
        <v>7097140</v>
      </c>
      <c r="U31" s="8">
        <v>7181940</v>
      </c>
      <c r="V31" s="8">
        <v>21123771</v>
      </c>
      <c r="W31" s="8">
        <v>75594348</v>
      </c>
      <c r="X31" s="8">
        <v>83479922</v>
      </c>
      <c r="Y31" s="8">
        <v>-7885574</v>
      </c>
      <c r="Z31" s="2">
        <v>-9.4460725538291719</v>
      </c>
      <c r="AA31" s="6">
        <v>83479922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3484009</v>
      </c>
      <c r="D33" s="6"/>
      <c r="E33" s="7">
        <v>3934112</v>
      </c>
      <c r="F33" s="8">
        <v>4655360</v>
      </c>
      <c r="G33" s="8">
        <v>93559</v>
      </c>
      <c r="H33" s="8">
        <v>215567</v>
      </c>
      <c r="I33" s="8">
        <v>126443</v>
      </c>
      <c r="J33" s="8">
        <v>435569</v>
      </c>
      <c r="K33" s="8">
        <v>210110</v>
      </c>
      <c r="L33" s="8">
        <v>199518</v>
      </c>
      <c r="M33" s="8">
        <v>264255</v>
      </c>
      <c r="N33" s="8">
        <v>673883</v>
      </c>
      <c r="O33" s="8">
        <v>238426</v>
      </c>
      <c r="P33" s="8">
        <v>187501</v>
      </c>
      <c r="Q33" s="8">
        <v>272091</v>
      </c>
      <c r="R33" s="8">
        <v>698018</v>
      </c>
      <c r="S33" s="8">
        <v>322089</v>
      </c>
      <c r="T33" s="8">
        <v>223763</v>
      </c>
      <c r="U33" s="8">
        <v>483304</v>
      </c>
      <c r="V33" s="8">
        <v>1029156</v>
      </c>
      <c r="W33" s="8">
        <v>2836626</v>
      </c>
      <c r="X33" s="8">
        <v>4655360</v>
      </c>
      <c r="Y33" s="8">
        <v>-1818734</v>
      </c>
      <c r="Z33" s="2">
        <v>-39.067526464118778</v>
      </c>
      <c r="AA33" s="6">
        <v>4655360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>
        <v>310000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310000</v>
      </c>
      <c r="Y34" s="8">
        <v>-310000</v>
      </c>
      <c r="Z34" s="2">
        <v>-100</v>
      </c>
      <c r="AA34" s="6">
        <v>310000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94277776</v>
      </c>
      <c r="D35" s="33">
        <f>SUM(D24:D34)</f>
        <v>0</v>
      </c>
      <c r="E35" s="34">
        <f t="shared" si="1"/>
        <v>103123326</v>
      </c>
      <c r="F35" s="35">
        <f t="shared" si="1"/>
        <v>118138668</v>
      </c>
      <c r="G35" s="35">
        <f t="shared" si="1"/>
        <v>2121708</v>
      </c>
      <c r="H35" s="35">
        <f t="shared" si="1"/>
        <v>7971370</v>
      </c>
      <c r="I35" s="35">
        <f t="shared" si="1"/>
        <v>7839840</v>
      </c>
      <c r="J35" s="35">
        <f t="shared" si="1"/>
        <v>17932918</v>
      </c>
      <c r="K35" s="35">
        <f t="shared" si="1"/>
        <v>8228230</v>
      </c>
      <c r="L35" s="35">
        <f t="shared" si="1"/>
        <v>8133416</v>
      </c>
      <c r="M35" s="35">
        <f t="shared" si="1"/>
        <v>13393975</v>
      </c>
      <c r="N35" s="35">
        <f t="shared" si="1"/>
        <v>29755621</v>
      </c>
      <c r="O35" s="35">
        <f t="shared" si="1"/>
        <v>9642124</v>
      </c>
      <c r="P35" s="35">
        <f t="shared" si="1"/>
        <v>10008830</v>
      </c>
      <c r="Q35" s="35">
        <f t="shared" si="1"/>
        <v>9340756</v>
      </c>
      <c r="R35" s="35">
        <f t="shared" si="1"/>
        <v>28991710</v>
      </c>
      <c r="S35" s="35">
        <f t="shared" si="1"/>
        <v>9393596</v>
      </c>
      <c r="T35" s="35">
        <f t="shared" si="1"/>
        <v>9784713</v>
      </c>
      <c r="U35" s="35">
        <f t="shared" si="1"/>
        <v>9696761</v>
      </c>
      <c r="V35" s="35">
        <f t="shared" si="1"/>
        <v>28875070</v>
      </c>
      <c r="W35" s="35">
        <f t="shared" si="1"/>
        <v>105555319</v>
      </c>
      <c r="X35" s="35">
        <f t="shared" si="1"/>
        <v>118138668</v>
      </c>
      <c r="Y35" s="35">
        <f t="shared" si="1"/>
        <v>-12583349</v>
      </c>
      <c r="Z35" s="36">
        <f>+IF(X35&lt;&gt;0,+(Y35/X35)*100,0)</f>
        <v>-10.651338137653626</v>
      </c>
      <c r="AA35" s="33">
        <f>SUM(AA24:AA34)</f>
        <v>118138668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-1012502</v>
      </c>
      <c r="D37" s="46">
        <f>+D21-D35</f>
        <v>0</v>
      </c>
      <c r="E37" s="47">
        <f t="shared" si="2"/>
        <v>-13637438</v>
      </c>
      <c r="F37" s="48">
        <f t="shared" si="2"/>
        <v>-18602780</v>
      </c>
      <c r="G37" s="48">
        <f t="shared" si="2"/>
        <v>25386414</v>
      </c>
      <c r="H37" s="48">
        <f t="shared" si="2"/>
        <v>-1983240</v>
      </c>
      <c r="I37" s="48">
        <f t="shared" si="2"/>
        <v>-1914099</v>
      </c>
      <c r="J37" s="48">
        <f t="shared" si="2"/>
        <v>21489075</v>
      </c>
      <c r="K37" s="48">
        <f t="shared" si="2"/>
        <v>-2290741</v>
      </c>
      <c r="L37" s="48">
        <f t="shared" si="2"/>
        <v>-2115118</v>
      </c>
      <c r="M37" s="48">
        <f t="shared" si="2"/>
        <v>-7148857</v>
      </c>
      <c r="N37" s="48">
        <f t="shared" si="2"/>
        <v>-11554716</v>
      </c>
      <c r="O37" s="48">
        <f t="shared" si="2"/>
        <v>-3075820</v>
      </c>
      <c r="P37" s="48">
        <f t="shared" si="2"/>
        <v>-2975144</v>
      </c>
      <c r="Q37" s="48">
        <f t="shared" si="2"/>
        <v>-2382586</v>
      </c>
      <c r="R37" s="48">
        <f t="shared" si="2"/>
        <v>-8433550</v>
      </c>
      <c r="S37" s="48">
        <f t="shared" si="2"/>
        <v>-2802857</v>
      </c>
      <c r="T37" s="48">
        <f t="shared" si="2"/>
        <v>-3029924</v>
      </c>
      <c r="U37" s="48">
        <f t="shared" si="2"/>
        <v>-2041555</v>
      </c>
      <c r="V37" s="48">
        <f t="shared" si="2"/>
        <v>-7874336</v>
      </c>
      <c r="W37" s="48">
        <f t="shared" si="2"/>
        <v>-6373527</v>
      </c>
      <c r="X37" s="48">
        <f>IF(F21=F35,0,X21-X35)</f>
        <v>-18602780</v>
      </c>
      <c r="Y37" s="48">
        <f t="shared" si="2"/>
        <v>12229253</v>
      </c>
      <c r="Z37" s="49">
        <f>+IF(X37&lt;&gt;0,+(Y37/X37)*100,0)</f>
        <v>-65.738846559492728</v>
      </c>
      <c r="AA37" s="46">
        <f>+AA21-AA35</f>
        <v>-18602780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-1012502</v>
      </c>
      <c r="D41" s="56">
        <f>SUM(D37:D40)</f>
        <v>0</v>
      </c>
      <c r="E41" s="57">
        <f t="shared" si="3"/>
        <v>-13637438</v>
      </c>
      <c r="F41" s="58">
        <f t="shared" si="3"/>
        <v>-18602780</v>
      </c>
      <c r="G41" s="58">
        <f t="shared" si="3"/>
        <v>25386414</v>
      </c>
      <c r="H41" s="58">
        <f t="shared" si="3"/>
        <v>-1983240</v>
      </c>
      <c r="I41" s="58">
        <f t="shared" si="3"/>
        <v>-1914099</v>
      </c>
      <c r="J41" s="58">
        <f t="shared" si="3"/>
        <v>21489075</v>
      </c>
      <c r="K41" s="58">
        <f t="shared" si="3"/>
        <v>-2290741</v>
      </c>
      <c r="L41" s="58">
        <f t="shared" si="3"/>
        <v>-2115118</v>
      </c>
      <c r="M41" s="58">
        <f t="shared" si="3"/>
        <v>-7148857</v>
      </c>
      <c r="N41" s="58">
        <f t="shared" si="3"/>
        <v>-11554716</v>
      </c>
      <c r="O41" s="58">
        <f t="shared" si="3"/>
        <v>-3075820</v>
      </c>
      <c r="P41" s="58">
        <f t="shared" si="3"/>
        <v>-2975144</v>
      </c>
      <c r="Q41" s="58">
        <f t="shared" si="3"/>
        <v>-2382586</v>
      </c>
      <c r="R41" s="58">
        <f t="shared" si="3"/>
        <v>-8433550</v>
      </c>
      <c r="S41" s="58">
        <f t="shared" si="3"/>
        <v>-2802857</v>
      </c>
      <c r="T41" s="58">
        <f t="shared" si="3"/>
        <v>-3029924</v>
      </c>
      <c r="U41" s="58">
        <f t="shared" si="3"/>
        <v>-2041555</v>
      </c>
      <c r="V41" s="58">
        <f t="shared" si="3"/>
        <v>-7874336</v>
      </c>
      <c r="W41" s="58">
        <f t="shared" si="3"/>
        <v>-6373527</v>
      </c>
      <c r="X41" s="58">
        <f t="shared" si="3"/>
        <v>-18602780</v>
      </c>
      <c r="Y41" s="58">
        <f t="shared" si="3"/>
        <v>12229253</v>
      </c>
      <c r="Z41" s="59">
        <f>+IF(X41&lt;&gt;0,+(Y41/X41)*100,0)</f>
        <v>-65.738846559492728</v>
      </c>
      <c r="AA41" s="56">
        <f>SUM(AA37:AA40)</f>
        <v>-18602780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-1012502</v>
      </c>
      <c r="D43" s="64">
        <f>+D41-D42</f>
        <v>0</v>
      </c>
      <c r="E43" s="65">
        <f t="shared" si="4"/>
        <v>-13637438</v>
      </c>
      <c r="F43" s="66">
        <f t="shared" si="4"/>
        <v>-18602780</v>
      </c>
      <c r="G43" s="66">
        <f t="shared" si="4"/>
        <v>25386414</v>
      </c>
      <c r="H43" s="66">
        <f t="shared" si="4"/>
        <v>-1983240</v>
      </c>
      <c r="I43" s="66">
        <f t="shared" si="4"/>
        <v>-1914099</v>
      </c>
      <c r="J43" s="66">
        <f t="shared" si="4"/>
        <v>21489075</v>
      </c>
      <c r="K43" s="66">
        <f t="shared" si="4"/>
        <v>-2290741</v>
      </c>
      <c r="L43" s="66">
        <f t="shared" si="4"/>
        <v>-2115118</v>
      </c>
      <c r="M43" s="66">
        <f t="shared" si="4"/>
        <v>-7148857</v>
      </c>
      <c r="N43" s="66">
        <f t="shared" si="4"/>
        <v>-11554716</v>
      </c>
      <c r="O43" s="66">
        <f t="shared" si="4"/>
        <v>-3075820</v>
      </c>
      <c r="P43" s="66">
        <f t="shared" si="4"/>
        <v>-2975144</v>
      </c>
      <c r="Q43" s="66">
        <f t="shared" si="4"/>
        <v>-2382586</v>
      </c>
      <c r="R43" s="66">
        <f t="shared" si="4"/>
        <v>-8433550</v>
      </c>
      <c r="S43" s="66">
        <f t="shared" si="4"/>
        <v>-2802857</v>
      </c>
      <c r="T43" s="66">
        <f t="shared" si="4"/>
        <v>-3029924</v>
      </c>
      <c r="U43" s="66">
        <f t="shared" si="4"/>
        <v>-2041555</v>
      </c>
      <c r="V43" s="66">
        <f t="shared" si="4"/>
        <v>-7874336</v>
      </c>
      <c r="W43" s="66">
        <f t="shared" si="4"/>
        <v>-6373527</v>
      </c>
      <c r="X43" s="66">
        <f t="shared" si="4"/>
        <v>-18602780</v>
      </c>
      <c r="Y43" s="66">
        <f t="shared" si="4"/>
        <v>12229253</v>
      </c>
      <c r="Z43" s="67">
        <f>+IF(X43&lt;&gt;0,+(Y43/X43)*100,0)</f>
        <v>-65.738846559492728</v>
      </c>
      <c r="AA43" s="64">
        <f>+AA41-AA42</f>
        <v>-18602780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-1012502</v>
      </c>
      <c r="D45" s="56">
        <f>SUM(D43:D44)</f>
        <v>0</v>
      </c>
      <c r="E45" s="57">
        <f t="shared" si="5"/>
        <v>-13637438</v>
      </c>
      <c r="F45" s="58">
        <f t="shared" si="5"/>
        <v>-18602780</v>
      </c>
      <c r="G45" s="58">
        <f t="shared" si="5"/>
        <v>25386414</v>
      </c>
      <c r="H45" s="58">
        <f t="shared" si="5"/>
        <v>-1983240</v>
      </c>
      <c r="I45" s="58">
        <f t="shared" si="5"/>
        <v>-1914099</v>
      </c>
      <c r="J45" s="58">
        <f t="shared" si="5"/>
        <v>21489075</v>
      </c>
      <c r="K45" s="58">
        <f t="shared" si="5"/>
        <v>-2290741</v>
      </c>
      <c r="L45" s="58">
        <f t="shared" si="5"/>
        <v>-2115118</v>
      </c>
      <c r="M45" s="58">
        <f t="shared" si="5"/>
        <v>-7148857</v>
      </c>
      <c r="N45" s="58">
        <f t="shared" si="5"/>
        <v>-11554716</v>
      </c>
      <c r="O45" s="58">
        <f t="shared" si="5"/>
        <v>-3075820</v>
      </c>
      <c r="P45" s="58">
        <f t="shared" si="5"/>
        <v>-2975144</v>
      </c>
      <c r="Q45" s="58">
        <f t="shared" si="5"/>
        <v>-2382586</v>
      </c>
      <c r="R45" s="58">
        <f t="shared" si="5"/>
        <v>-8433550</v>
      </c>
      <c r="S45" s="58">
        <f t="shared" si="5"/>
        <v>-2802857</v>
      </c>
      <c r="T45" s="58">
        <f t="shared" si="5"/>
        <v>-3029924</v>
      </c>
      <c r="U45" s="58">
        <f t="shared" si="5"/>
        <v>-2041555</v>
      </c>
      <c r="V45" s="58">
        <f t="shared" si="5"/>
        <v>-7874336</v>
      </c>
      <c r="W45" s="58">
        <f t="shared" si="5"/>
        <v>-6373527</v>
      </c>
      <c r="X45" s="58">
        <f t="shared" si="5"/>
        <v>-18602780</v>
      </c>
      <c r="Y45" s="58">
        <f t="shared" si="5"/>
        <v>12229253</v>
      </c>
      <c r="Z45" s="59">
        <f>+IF(X45&lt;&gt;0,+(Y45/X45)*100,0)</f>
        <v>-65.738846559492728</v>
      </c>
      <c r="AA45" s="56">
        <f>SUM(AA43:AA44)</f>
        <v>-18602780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-1012502</v>
      </c>
      <c r="D47" s="71">
        <f>SUM(D45:D46)</f>
        <v>0</v>
      </c>
      <c r="E47" s="72">
        <f t="shared" si="6"/>
        <v>-13637438</v>
      </c>
      <c r="F47" s="73">
        <f t="shared" si="6"/>
        <v>-18602780</v>
      </c>
      <c r="G47" s="73">
        <f t="shared" si="6"/>
        <v>25386414</v>
      </c>
      <c r="H47" s="74">
        <f t="shared" si="6"/>
        <v>-1983240</v>
      </c>
      <c r="I47" s="74">
        <f t="shared" si="6"/>
        <v>-1914099</v>
      </c>
      <c r="J47" s="74">
        <f t="shared" si="6"/>
        <v>21489075</v>
      </c>
      <c r="K47" s="74">
        <f t="shared" si="6"/>
        <v>-2290741</v>
      </c>
      <c r="L47" s="74">
        <f t="shared" si="6"/>
        <v>-2115118</v>
      </c>
      <c r="M47" s="73">
        <f t="shared" si="6"/>
        <v>-7148857</v>
      </c>
      <c r="N47" s="73">
        <f t="shared" si="6"/>
        <v>-11554716</v>
      </c>
      <c r="O47" s="74">
        <f t="shared" si="6"/>
        <v>-3075820</v>
      </c>
      <c r="P47" s="74">
        <f t="shared" si="6"/>
        <v>-2975144</v>
      </c>
      <c r="Q47" s="74">
        <f t="shared" si="6"/>
        <v>-2382586</v>
      </c>
      <c r="R47" s="74">
        <f t="shared" si="6"/>
        <v>-8433550</v>
      </c>
      <c r="S47" s="74">
        <f t="shared" si="6"/>
        <v>-2802857</v>
      </c>
      <c r="T47" s="73">
        <f t="shared" si="6"/>
        <v>-3029924</v>
      </c>
      <c r="U47" s="73">
        <f t="shared" si="6"/>
        <v>-2041555</v>
      </c>
      <c r="V47" s="74">
        <f t="shared" si="6"/>
        <v>-7874336</v>
      </c>
      <c r="W47" s="74">
        <f t="shared" si="6"/>
        <v>-6373527</v>
      </c>
      <c r="X47" s="74">
        <f t="shared" si="6"/>
        <v>-18602780</v>
      </c>
      <c r="Y47" s="74">
        <f t="shared" si="6"/>
        <v>12229253</v>
      </c>
      <c r="Z47" s="75">
        <f>+IF(X47&lt;&gt;0,+(Y47/X47)*100,0)</f>
        <v>-65.738846559492728</v>
      </c>
      <c r="AA47" s="76">
        <f>SUM(AA45:AA46)</f>
        <v>-18602780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36826</v>
      </c>
      <c r="D9" s="6"/>
      <c r="E9" s="7">
        <v>100000</v>
      </c>
      <c r="F9" s="8">
        <v>500869</v>
      </c>
      <c r="G9" s="8">
        <v>41739</v>
      </c>
      <c r="H9" s="8">
        <v>41739</v>
      </c>
      <c r="I9" s="8">
        <v>41739</v>
      </c>
      <c r="J9" s="8">
        <v>125217</v>
      </c>
      <c r="K9" s="8">
        <v>41739</v>
      </c>
      <c r="L9" s="8">
        <v>41739</v>
      </c>
      <c r="M9" s="8">
        <v>41739</v>
      </c>
      <c r="N9" s="8">
        <v>125217</v>
      </c>
      <c r="O9" s="8">
        <v>41739</v>
      </c>
      <c r="P9" s="8">
        <v>41739</v>
      </c>
      <c r="Q9" s="8">
        <v>41739</v>
      </c>
      <c r="R9" s="8">
        <v>125217</v>
      </c>
      <c r="S9" s="8">
        <v>46609</v>
      </c>
      <c r="T9" s="8">
        <v>46609</v>
      </c>
      <c r="U9" s="8">
        <v>46609</v>
      </c>
      <c r="V9" s="8">
        <v>139827</v>
      </c>
      <c r="W9" s="8">
        <v>515478</v>
      </c>
      <c r="X9" s="8">
        <v>500869</v>
      </c>
      <c r="Y9" s="8">
        <v>14609</v>
      </c>
      <c r="Z9" s="2">
        <v>2.916730722005155</v>
      </c>
      <c r="AA9" s="6">
        <v>500869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36826</v>
      </c>
      <c r="D21" s="33">
        <f t="shared" si="0"/>
        <v>0</v>
      </c>
      <c r="E21" s="34">
        <f t="shared" si="0"/>
        <v>100000</v>
      </c>
      <c r="F21" s="35">
        <f t="shared" si="0"/>
        <v>500869</v>
      </c>
      <c r="G21" s="35">
        <f t="shared" si="0"/>
        <v>41739</v>
      </c>
      <c r="H21" s="35">
        <f t="shared" si="0"/>
        <v>41739</v>
      </c>
      <c r="I21" s="35">
        <f t="shared" si="0"/>
        <v>41739</v>
      </c>
      <c r="J21" s="35">
        <f t="shared" si="0"/>
        <v>125217</v>
      </c>
      <c r="K21" s="35">
        <f t="shared" si="0"/>
        <v>41739</v>
      </c>
      <c r="L21" s="35">
        <f t="shared" si="0"/>
        <v>41739</v>
      </c>
      <c r="M21" s="35">
        <f t="shared" si="0"/>
        <v>41739</v>
      </c>
      <c r="N21" s="35">
        <f t="shared" si="0"/>
        <v>125217</v>
      </c>
      <c r="O21" s="35">
        <f t="shared" si="0"/>
        <v>41739</v>
      </c>
      <c r="P21" s="35">
        <f t="shared" si="0"/>
        <v>41739</v>
      </c>
      <c r="Q21" s="35">
        <f t="shared" si="0"/>
        <v>41739</v>
      </c>
      <c r="R21" s="35">
        <f t="shared" si="0"/>
        <v>125217</v>
      </c>
      <c r="S21" s="35">
        <f t="shared" si="0"/>
        <v>46609</v>
      </c>
      <c r="T21" s="35">
        <f t="shared" si="0"/>
        <v>46609</v>
      </c>
      <c r="U21" s="35">
        <f t="shared" si="0"/>
        <v>46609</v>
      </c>
      <c r="V21" s="35">
        <f t="shared" si="0"/>
        <v>139827</v>
      </c>
      <c r="W21" s="35">
        <f t="shared" si="0"/>
        <v>515478</v>
      </c>
      <c r="X21" s="35">
        <f t="shared" si="0"/>
        <v>500869</v>
      </c>
      <c r="Y21" s="35">
        <f t="shared" si="0"/>
        <v>14609</v>
      </c>
      <c r="Z21" s="36">
        <f>+IF(X21&lt;&gt;0,+(Y21/X21)*100,0)</f>
        <v>2.916730722005155</v>
      </c>
      <c r="AA21" s="33">
        <f>SUM(AA5:AA20)</f>
        <v>500869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2445938</v>
      </c>
      <c r="D24" s="6"/>
      <c r="E24" s="7">
        <v>3212000</v>
      </c>
      <c r="F24" s="8">
        <v>3212000</v>
      </c>
      <c r="G24" s="8">
        <v>112211</v>
      </c>
      <c r="H24" s="8">
        <v>204374</v>
      </c>
      <c r="I24" s="8">
        <v>261514</v>
      </c>
      <c r="J24" s="8">
        <v>578099</v>
      </c>
      <c r="K24" s="8">
        <v>252525</v>
      </c>
      <c r="L24" s="8">
        <v>246415</v>
      </c>
      <c r="M24" s="8">
        <v>255631</v>
      </c>
      <c r="N24" s="8">
        <v>754571</v>
      </c>
      <c r="O24" s="8">
        <v>235961</v>
      </c>
      <c r="P24" s="8">
        <v>263762</v>
      </c>
      <c r="Q24" s="8">
        <v>260404</v>
      </c>
      <c r="R24" s="8">
        <v>760127</v>
      </c>
      <c r="S24" s="8">
        <v>254773</v>
      </c>
      <c r="T24" s="8">
        <v>222326</v>
      </c>
      <c r="U24" s="8">
        <v>278886</v>
      </c>
      <c r="V24" s="8">
        <v>755985</v>
      </c>
      <c r="W24" s="8">
        <v>2848782</v>
      </c>
      <c r="X24" s="8">
        <v>3212000</v>
      </c>
      <c r="Y24" s="8">
        <v>-363218</v>
      </c>
      <c r="Z24" s="2">
        <v>-11.30815691158157</v>
      </c>
      <c r="AA24" s="6">
        <v>3212000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100000</v>
      </c>
      <c r="F30" s="8">
        <v>120000</v>
      </c>
      <c r="G30" s="8"/>
      <c r="H30" s="8"/>
      <c r="I30" s="8"/>
      <c r="J30" s="8"/>
      <c r="K30" s="8">
        <v>41000</v>
      </c>
      <c r="L30" s="8"/>
      <c r="M30" s="8"/>
      <c r="N30" s="8">
        <v>41000</v>
      </c>
      <c r="O30" s="8">
        <v>47000</v>
      </c>
      <c r="P30" s="8"/>
      <c r="Q30" s="8"/>
      <c r="R30" s="8">
        <v>47000</v>
      </c>
      <c r="S30" s="8"/>
      <c r="T30" s="8">
        <v>32000</v>
      </c>
      <c r="U30" s="8"/>
      <c r="V30" s="8">
        <v>32000</v>
      </c>
      <c r="W30" s="8">
        <v>120000</v>
      </c>
      <c r="X30" s="8">
        <v>120000</v>
      </c>
      <c r="Y30" s="8"/>
      <c r="Z30" s="2"/>
      <c r="AA30" s="6">
        <v>120000</v>
      </c>
    </row>
    <row r="31" spans="1:27" x14ac:dyDescent="0.25">
      <c r="A31" s="25" t="s">
        <v>57</v>
      </c>
      <c r="B31" s="24" t="s">
        <v>32</v>
      </c>
      <c r="C31" s="6">
        <v>1206783</v>
      </c>
      <c r="D31" s="6"/>
      <c r="E31" s="7">
        <v>2240000</v>
      </c>
      <c r="F31" s="8">
        <v>1223639</v>
      </c>
      <c r="G31" s="8"/>
      <c r="H31" s="8">
        <v>80278</v>
      </c>
      <c r="I31" s="8">
        <v>80278</v>
      </c>
      <c r="J31" s="8">
        <v>160556</v>
      </c>
      <c r="K31" s="8">
        <v>96978</v>
      </c>
      <c r="L31" s="8">
        <v>419601</v>
      </c>
      <c r="M31" s="8">
        <v>-219296</v>
      </c>
      <c r="N31" s="8">
        <v>297283</v>
      </c>
      <c r="O31" s="8">
        <v>276078</v>
      </c>
      <c r="P31" s="8">
        <v>80278</v>
      </c>
      <c r="Q31" s="8">
        <v>80278</v>
      </c>
      <c r="R31" s="8">
        <v>436634</v>
      </c>
      <c r="S31" s="8">
        <v>80278</v>
      </c>
      <c r="T31" s="8">
        <v>80278</v>
      </c>
      <c r="U31" s="8">
        <v>213778</v>
      </c>
      <c r="V31" s="8">
        <v>374334</v>
      </c>
      <c r="W31" s="8">
        <v>1268807</v>
      </c>
      <c r="X31" s="8">
        <v>1223639</v>
      </c>
      <c r="Y31" s="8">
        <v>45168</v>
      </c>
      <c r="Z31" s="2">
        <v>3.6912847661769526</v>
      </c>
      <c r="AA31" s="6">
        <v>1223639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3652721</v>
      </c>
      <c r="D35" s="33">
        <f>SUM(D24:D34)</f>
        <v>0</v>
      </c>
      <c r="E35" s="34">
        <f t="shared" si="1"/>
        <v>5552000</v>
      </c>
      <c r="F35" s="35">
        <f t="shared" si="1"/>
        <v>4555639</v>
      </c>
      <c r="G35" s="35">
        <f t="shared" si="1"/>
        <v>112211</v>
      </c>
      <c r="H35" s="35">
        <f t="shared" si="1"/>
        <v>284652</v>
      </c>
      <c r="I35" s="35">
        <f t="shared" si="1"/>
        <v>341792</v>
      </c>
      <c r="J35" s="35">
        <f t="shared" si="1"/>
        <v>738655</v>
      </c>
      <c r="K35" s="35">
        <f t="shared" si="1"/>
        <v>390503</v>
      </c>
      <c r="L35" s="35">
        <f t="shared" si="1"/>
        <v>666016</v>
      </c>
      <c r="M35" s="35">
        <f t="shared" si="1"/>
        <v>36335</v>
      </c>
      <c r="N35" s="35">
        <f t="shared" si="1"/>
        <v>1092854</v>
      </c>
      <c r="O35" s="35">
        <f t="shared" si="1"/>
        <v>559039</v>
      </c>
      <c r="P35" s="35">
        <f t="shared" si="1"/>
        <v>344040</v>
      </c>
      <c r="Q35" s="35">
        <f t="shared" si="1"/>
        <v>340682</v>
      </c>
      <c r="R35" s="35">
        <f t="shared" si="1"/>
        <v>1243761</v>
      </c>
      <c r="S35" s="35">
        <f t="shared" si="1"/>
        <v>335051</v>
      </c>
      <c r="T35" s="35">
        <f t="shared" si="1"/>
        <v>334604</v>
      </c>
      <c r="U35" s="35">
        <f t="shared" si="1"/>
        <v>492664</v>
      </c>
      <c r="V35" s="35">
        <f t="shared" si="1"/>
        <v>1162319</v>
      </c>
      <c r="W35" s="35">
        <f t="shared" si="1"/>
        <v>4237589</v>
      </c>
      <c r="X35" s="35">
        <f t="shared" si="1"/>
        <v>4555639</v>
      </c>
      <c r="Y35" s="35">
        <f t="shared" si="1"/>
        <v>-318050</v>
      </c>
      <c r="Z35" s="36">
        <f>+IF(X35&lt;&gt;0,+(Y35/X35)*100,0)</f>
        <v>-6.9814574859860494</v>
      </c>
      <c r="AA35" s="33">
        <f>SUM(AA24:AA34)</f>
        <v>4555639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-3615895</v>
      </c>
      <c r="D37" s="46">
        <f>+D21-D35</f>
        <v>0</v>
      </c>
      <c r="E37" s="47">
        <f t="shared" si="2"/>
        <v>-5452000</v>
      </c>
      <c r="F37" s="48">
        <f t="shared" si="2"/>
        <v>-4054770</v>
      </c>
      <c r="G37" s="48">
        <f t="shared" si="2"/>
        <v>-70472</v>
      </c>
      <c r="H37" s="48">
        <f t="shared" si="2"/>
        <v>-242913</v>
      </c>
      <c r="I37" s="48">
        <f t="shared" si="2"/>
        <v>-300053</v>
      </c>
      <c r="J37" s="48">
        <f t="shared" si="2"/>
        <v>-613438</v>
      </c>
      <c r="K37" s="48">
        <f t="shared" si="2"/>
        <v>-348764</v>
      </c>
      <c r="L37" s="48">
        <f t="shared" si="2"/>
        <v>-624277</v>
      </c>
      <c r="M37" s="48">
        <f t="shared" si="2"/>
        <v>5404</v>
      </c>
      <c r="N37" s="48">
        <f t="shared" si="2"/>
        <v>-967637</v>
      </c>
      <c r="O37" s="48">
        <f t="shared" si="2"/>
        <v>-517300</v>
      </c>
      <c r="P37" s="48">
        <f t="shared" si="2"/>
        <v>-302301</v>
      </c>
      <c r="Q37" s="48">
        <f t="shared" si="2"/>
        <v>-298943</v>
      </c>
      <c r="R37" s="48">
        <f t="shared" si="2"/>
        <v>-1118544</v>
      </c>
      <c r="S37" s="48">
        <f t="shared" si="2"/>
        <v>-288442</v>
      </c>
      <c r="T37" s="48">
        <f t="shared" si="2"/>
        <v>-287995</v>
      </c>
      <c r="U37" s="48">
        <f t="shared" si="2"/>
        <v>-446055</v>
      </c>
      <c r="V37" s="48">
        <f t="shared" si="2"/>
        <v>-1022492</v>
      </c>
      <c r="W37" s="48">
        <f t="shared" si="2"/>
        <v>-3722111</v>
      </c>
      <c r="X37" s="48">
        <f>IF(F21=F35,0,X21-X35)</f>
        <v>-4054770</v>
      </c>
      <c r="Y37" s="48">
        <f t="shared" si="2"/>
        <v>332659</v>
      </c>
      <c r="Z37" s="49">
        <f>+IF(X37&lt;&gt;0,+(Y37/X37)*100,0)</f>
        <v>-8.2041398155752354</v>
      </c>
      <c r="AA37" s="46">
        <f>+AA21-AA35</f>
        <v>-4054770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-3615895</v>
      </c>
      <c r="D41" s="56">
        <f>SUM(D37:D40)</f>
        <v>0</v>
      </c>
      <c r="E41" s="57">
        <f t="shared" si="3"/>
        <v>-5452000</v>
      </c>
      <c r="F41" s="58">
        <f t="shared" si="3"/>
        <v>-4054770</v>
      </c>
      <c r="G41" s="58">
        <f t="shared" si="3"/>
        <v>-70472</v>
      </c>
      <c r="H41" s="58">
        <f t="shared" si="3"/>
        <v>-242913</v>
      </c>
      <c r="I41" s="58">
        <f t="shared" si="3"/>
        <v>-300053</v>
      </c>
      <c r="J41" s="58">
        <f t="shared" si="3"/>
        <v>-613438</v>
      </c>
      <c r="K41" s="58">
        <f t="shared" si="3"/>
        <v>-348764</v>
      </c>
      <c r="L41" s="58">
        <f t="shared" si="3"/>
        <v>-624277</v>
      </c>
      <c r="M41" s="58">
        <f t="shared" si="3"/>
        <v>5404</v>
      </c>
      <c r="N41" s="58">
        <f t="shared" si="3"/>
        <v>-967637</v>
      </c>
      <c r="O41" s="58">
        <f t="shared" si="3"/>
        <v>-517300</v>
      </c>
      <c r="P41" s="58">
        <f t="shared" si="3"/>
        <v>-302301</v>
      </c>
      <c r="Q41" s="58">
        <f t="shared" si="3"/>
        <v>-298943</v>
      </c>
      <c r="R41" s="58">
        <f t="shared" si="3"/>
        <v>-1118544</v>
      </c>
      <c r="S41" s="58">
        <f t="shared" si="3"/>
        <v>-288442</v>
      </c>
      <c r="T41" s="58">
        <f t="shared" si="3"/>
        <v>-287995</v>
      </c>
      <c r="U41" s="58">
        <f t="shared" si="3"/>
        <v>-446055</v>
      </c>
      <c r="V41" s="58">
        <f t="shared" si="3"/>
        <v>-1022492</v>
      </c>
      <c r="W41" s="58">
        <f t="shared" si="3"/>
        <v>-3722111</v>
      </c>
      <c r="X41" s="58">
        <f t="shared" si="3"/>
        <v>-4054770</v>
      </c>
      <c r="Y41" s="58">
        <f t="shared" si="3"/>
        <v>332659</v>
      </c>
      <c r="Z41" s="59">
        <f>+IF(X41&lt;&gt;0,+(Y41/X41)*100,0)</f>
        <v>-8.2041398155752354</v>
      </c>
      <c r="AA41" s="56">
        <f>SUM(AA37:AA40)</f>
        <v>-4054770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-3615895</v>
      </c>
      <c r="D43" s="64">
        <f>+D41-D42</f>
        <v>0</v>
      </c>
      <c r="E43" s="65">
        <f t="shared" si="4"/>
        <v>-5452000</v>
      </c>
      <c r="F43" s="66">
        <f t="shared" si="4"/>
        <v>-4054770</v>
      </c>
      <c r="G43" s="66">
        <f t="shared" si="4"/>
        <v>-70472</v>
      </c>
      <c r="H43" s="66">
        <f t="shared" si="4"/>
        <v>-242913</v>
      </c>
      <c r="I43" s="66">
        <f t="shared" si="4"/>
        <v>-300053</v>
      </c>
      <c r="J43" s="66">
        <f t="shared" si="4"/>
        <v>-613438</v>
      </c>
      <c r="K43" s="66">
        <f t="shared" si="4"/>
        <v>-348764</v>
      </c>
      <c r="L43" s="66">
        <f t="shared" si="4"/>
        <v>-624277</v>
      </c>
      <c r="M43" s="66">
        <f t="shared" si="4"/>
        <v>5404</v>
      </c>
      <c r="N43" s="66">
        <f t="shared" si="4"/>
        <v>-967637</v>
      </c>
      <c r="O43" s="66">
        <f t="shared" si="4"/>
        <v>-517300</v>
      </c>
      <c r="P43" s="66">
        <f t="shared" si="4"/>
        <v>-302301</v>
      </c>
      <c r="Q43" s="66">
        <f t="shared" si="4"/>
        <v>-298943</v>
      </c>
      <c r="R43" s="66">
        <f t="shared" si="4"/>
        <v>-1118544</v>
      </c>
      <c r="S43" s="66">
        <f t="shared" si="4"/>
        <v>-288442</v>
      </c>
      <c r="T43" s="66">
        <f t="shared" si="4"/>
        <v>-287995</v>
      </c>
      <c r="U43" s="66">
        <f t="shared" si="4"/>
        <v>-446055</v>
      </c>
      <c r="V43" s="66">
        <f t="shared" si="4"/>
        <v>-1022492</v>
      </c>
      <c r="W43" s="66">
        <f t="shared" si="4"/>
        <v>-3722111</v>
      </c>
      <c r="X43" s="66">
        <f t="shared" si="4"/>
        <v>-4054770</v>
      </c>
      <c r="Y43" s="66">
        <f t="shared" si="4"/>
        <v>332659</v>
      </c>
      <c r="Z43" s="67">
        <f>+IF(X43&lt;&gt;0,+(Y43/X43)*100,0)</f>
        <v>-8.2041398155752354</v>
      </c>
      <c r="AA43" s="64">
        <f>+AA41-AA42</f>
        <v>-4054770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-3615895</v>
      </c>
      <c r="D45" s="56">
        <f>SUM(D43:D44)</f>
        <v>0</v>
      </c>
      <c r="E45" s="57">
        <f t="shared" si="5"/>
        <v>-5452000</v>
      </c>
      <c r="F45" s="58">
        <f t="shared" si="5"/>
        <v>-4054770</v>
      </c>
      <c r="G45" s="58">
        <f t="shared" si="5"/>
        <v>-70472</v>
      </c>
      <c r="H45" s="58">
        <f t="shared" si="5"/>
        <v>-242913</v>
      </c>
      <c r="I45" s="58">
        <f t="shared" si="5"/>
        <v>-300053</v>
      </c>
      <c r="J45" s="58">
        <f t="shared" si="5"/>
        <v>-613438</v>
      </c>
      <c r="K45" s="58">
        <f t="shared" si="5"/>
        <v>-348764</v>
      </c>
      <c r="L45" s="58">
        <f t="shared" si="5"/>
        <v>-624277</v>
      </c>
      <c r="M45" s="58">
        <f t="shared" si="5"/>
        <v>5404</v>
      </c>
      <c r="N45" s="58">
        <f t="shared" si="5"/>
        <v>-967637</v>
      </c>
      <c r="O45" s="58">
        <f t="shared" si="5"/>
        <v>-517300</v>
      </c>
      <c r="P45" s="58">
        <f t="shared" si="5"/>
        <v>-302301</v>
      </c>
      <c r="Q45" s="58">
        <f t="shared" si="5"/>
        <v>-298943</v>
      </c>
      <c r="R45" s="58">
        <f t="shared" si="5"/>
        <v>-1118544</v>
      </c>
      <c r="S45" s="58">
        <f t="shared" si="5"/>
        <v>-288442</v>
      </c>
      <c r="T45" s="58">
        <f t="shared" si="5"/>
        <v>-287995</v>
      </c>
      <c r="U45" s="58">
        <f t="shared" si="5"/>
        <v>-446055</v>
      </c>
      <c r="V45" s="58">
        <f t="shared" si="5"/>
        <v>-1022492</v>
      </c>
      <c r="W45" s="58">
        <f t="shared" si="5"/>
        <v>-3722111</v>
      </c>
      <c r="X45" s="58">
        <f t="shared" si="5"/>
        <v>-4054770</v>
      </c>
      <c r="Y45" s="58">
        <f t="shared" si="5"/>
        <v>332659</v>
      </c>
      <c r="Z45" s="59">
        <f>+IF(X45&lt;&gt;0,+(Y45/X45)*100,0)</f>
        <v>-8.2041398155752354</v>
      </c>
      <c r="AA45" s="56">
        <f>SUM(AA43:AA44)</f>
        <v>-4054770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-3615895</v>
      </c>
      <c r="D47" s="71">
        <f>SUM(D45:D46)</f>
        <v>0</v>
      </c>
      <c r="E47" s="72">
        <f t="shared" si="6"/>
        <v>-5452000</v>
      </c>
      <c r="F47" s="73">
        <f t="shared" si="6"/>
        <v>-4054770</v>
      </c>
      <c r="G47" s="73">
        <f t="shared" si="6"/>
        <v>-70472</v>
      </c>
      <c r="H47" s="74">
        <f t="shared" si="6"/>
        <v>-242913</v>
      </c>
      <c r="I47" s="74">
        <f t="shared" si="6"/>
        <v>-300053</v>
      </c>
      <c r="J47" s="74">
        <f t="shared" si="6"/>
        <v>-613438</v>
      </c>
      <c r="K47" s="74">
        <f t="shared" si="6"/>
        <v>-348764</v>
      </c>
      <c r="L47" s="74">
        <f t="shared" si="6"/>
        <v>-624277</v>
      </c>
      <c r="M47" s="73">
        <f t="shared" si="6"/>
        <v>5404</v>
      </c>
      <c r="N47" s="73">
        <f t="shared" si="6"/>
        <v>-967637</v>
      </c>
      <c r="O47" s="74">
        <f t="shared" si="6"/>
        <v>-517300</v>
      </c>
      <c r="P47" s="74">
        <f t="shared" si="6"/>
        <v>-302301</v>
      </c>
      <c r="Q47" s="74">
        <f t="shared" si="6"/>
        <v>-298943</v>
      </c>
      <c r="R47" s="74">
        <f t="shared" si="6"/>
        <v>-1118544</v>
      </c>
      <c r="S47" s="74">
        <f t="shared" si="6"/>
        <v>-288442</v>
      </c>
      <c r="T47" s="73">
        <f t="shared" si="6"/>
        <v>-287995</v>
      </c>
      <c r="U47" s="73">
        <f t="shared" si="6"/>
        <v>-446055</v>
      </c>
      <c r="V47" s="74">
        <f t="shared" si="6"/>
        <v>-1022492</v>
      </c>
      <c r="W47" s="74">
        <f t="shared" si="6"/>
        <v>-3722111</v>
      </c>
      <c r="X47" s="74">
        <f t="shared" si="6"/>
        <v>-4054770</v>
      </c>
      <c r="Y47" s="74">
        <f t="shared" si="6"/>
        <v>332659</v>
      </c>
      <c r="Z47" s="75">
        <f>+IF(X47&lt;&gt;0,+(Y47/X47)*100,0)</f>
        <v>-8.2041398155752354</v>
      </c>
      <c r="AA47" s="76">
        <f>SUM(AA45:AA46)</f>
        <v>-4054770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268084</v>
      </c>
      <c r="D9" s="6"/>
      <c r="E9" s="7"/>
      <c r="F9" s="8"/>
      <c r="G9" s="8">
        <v>16792</v>
      </c>
      <c r="H9" s="8">
        <v>16792</v>
      </c>
      <c r="I9" s="8">
        <v>16792</v>
      </c>
      <c r="J9" s="8">
        <v>50376</v>
      </c>
      <c r="K9" s="8">
        <v>16792</v>
      </c>
      <c r="L9" s="8">
        <v>16792</v>
      </c>
      <c r="M9" s="8">
        <v>16792</v>
      </c>
      <c r="N9" s="8">
        <v>50376</v>
      </c>
      <c r="O9" s="8">
        <v>16792</v>
      </c>
      <c r="P9" s="8">
        <v>16792</v>
      </c>
      <c r="Q9" s="8">
        <v>16792</v>
      </c>
      <c r="R9" s="8">
        <v>50376</v>
      </c>
      <c r="S9" s="8">
        <v>16792</v>
      </c>
      <c r="T9" s="8">
        <v>16792</v>
      </c>
      <c r="U9" s="8">
        <v>16792</v>
      </c>
      <c r="V9" s="8">
        <v>50376</v>
      </c>
      <c r="W9" s="8">
        <v>201504</v>
      </c>
      <c r="X9" s="8"/>
      <c r="Y9" s="8">
        <v>201504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268084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16792</v>
      </c>
      <c r="H21" s="35">
        <f t="shared" si="0"/>
        <v>16792</v>
      </c>
      <c r="I21" s="35">
        <f t="shared" si="0"/>
        <v>16792</v>
      </c>
      <c r="J21" s="35">
        <f t="shared" si="0"/>
        <v>50376</v>
      </c>
      <c r="K21" s="35">
        <f t="shared" si="0"/>
        <v>16792</v>
      </c>
      <c r="L21" s="35">
        <f t="shared" si="0"/>
        <v>16792</v>
      </c>
      <c r="M21" s="35">
        <f t="shared" si="0"/>
        <v>16792</v>
      </c>
      <c r="N21" s="35">
        <f t="shared" si="0"/>
        <v>50376</v>
      </c>
      <c r="O21" s="35">
        <f t="shared" si="0"/>
        <v>16792</v>
      </c>
      <c r="P21" s="35">
        <f t="shared" si="0"/>
        <v>16792</v>
      </c>
      <c r="Q21" s="35">
        <f t="shared" si="0"/>
        <v>16792</v>
      </c>
      <c r="R21" s="35">
        <f t="shared" si="0"/>
        <v>50376</v>
      </c>
      <c r="S21" s="35">
        <f t="shared" si="0"/>
        <v>16792</v>
      </c>
      <c r="T21" s="35">
        <f t="shared" si="0"/>
        <v>16792</v>
      </c>
      <c r="U21" s="35">
        <f t="shared" si="0"/>
        <v>16792</v>
      </c>
      <c r="V21" s="35">
        <f t="shared" si="0"/>
        <v>50376</v>
      </c>
      <c r="W21" s="35">
        <f t="shared" si="0"/>
        <v>201504</v>
      </c>
      <c r="X21" s="35">
        <f t="shared" si="0"/>
        <v>0</v>
      </c>
      <c r="Y21" s="35">
        <f t="shared" si="0"/>
        <v>201504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21330</v>
      </c>
      <c r="D30" s="6"/>
      <c r="E30" s="7">
        <v>50000</v>
      </c>
      <c r="F30" s="8">
        <v>69589</v>
      </c>
      <c r="G30" s="8"/>
      <c r="H30" s="8"/>
      <c r="I30" s="8"/>
      <c r="J30" s="8"/>
      <c r="K30" s="8"/>
      <c r="L30" s="8"/>
      <c r="M30" s="8"/>
      <c r="N30" s="8"/>
      <c r="O30" s="8"/>
      <c r="P30" s="8">
        <v>69589</v>
      </c>
      <c r="Q30" s="8"/>
      <c r="R30" s="8">
        <v>69589</v>
      </c>
      <c r="S30" s="8"/>
      <c r="T30" s="8"/>
      <c r="U30" s="8"/>
      <c r="V30" s="8"/>
      <c r="W30" s="8">
        <v>69589</v>
      </c>
      <c r="X30" s="8">
        <v>69589</v>
      </c>
      <c r="Y30" s="8"/>
      <c r="Z30" s="2"/>
      <c r="AA30" s="6">
        <v>69589</v>
      </c>
    </row>
    <row r="31" spans="1:27" x14ac:dyDescent="0.25">
      <c r="A31" s="25" t="s">
        <v>57</v>
      </c>
      <c r="B31" s="24" t="s">
        <v>32</v>
      </c>
      <c r="C31" s="6">
        <v>2335632</v>
      </c>
      <c r="D31" s="6"/>
      <c r="E31" s="7">
        <v>2631318</v>
      </c>
      <c r="F31" s="8">
        <v>2195112</v>
      </c>
      <c r="G31" s="8">
        <v>273361</v>
      </c>
      <c r="H31" s="8">
        <v>170647</v>
      </c>
      <c r="I31" s="8">
        <v>184214</v>
      </c>
      <c r="J31" s="8">
        <v>628222</v>
      </c>
      <c r="K31" s="8">
        <v>224740</v>
      </c>
      <c r="L31" s="8">
        <v>206259</v>
      </c>
      <c r="M31" s="8">
        <v>167199</v>
      </c>
      <c r="N31" s="8">
        <v>598198</v>
      </c>
      <c r="O31" s="8">
        <v>173766</v>
      </c>
      <c r="P31" s="8">
        <v>134820</v>
      </c>
      <c r="Q31" s="8">
        <v>113820</v>
      </c>
      <c r="R31" s="8">
        <v>422406</v>
      </c>
      <c r="S31" s="8">
        <v>117373</v>
      </c>
      <c r="T31" s="8">
        <v>89805</v>
      </c>
      <c r="U31" s="8">
        <v>140746</v>
      </c>
      <c r="V31" s="8">
        <v>347924</v>
      </c>
      <c r="W31" s="8">
        <v>1996750</v>
      </c>
      <c r="X31" s="8">
        <v>2195112</v>
      </c>
      <c r="Y31" s="8">
        <v>-198362</v>
      </c>
      <c r="Z31" s="2">
        <v>-9.0365320767231907</v>
      </c>
      <c r="AA31" s="6">
        <v>2195112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68956</v>
      </c>
      <c r="D33" s="6"/>
      <c r="E33" s="7">
        <v>150000</v>
      </c>
      <c r="F33" s="8">
        <v>30000</v>
      </c>
      <c r="G33" s="8"/>
      <c r="H33" s="8"/>
      <c r="I33" s="8">
        <v>28900</v>
      </c>
      <c r="J33" s="8">
        <v>28900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28900</v>
      </c>
      <c r="X33" s="8">
        <v>30000</v>
      </c>
      <c r="Y33" s="8">
        <v>-1100</v>
      </c>
      <c r="Z33" s="2">
        <v>-3.6666666666666665</v>
      </c>
      <c r="AA33" s="6">
        <v>30000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2425918</v>
      </c>
      <c r="D35" s="33">
        <f>SUM(D24:D34)</f>
        <v>0</v>
      </c>
      <c r="E35" s="34">
        <f t="shared" si="1"/>
        <v>2831318</v>
      </c>
      <c r="F35" s="35">
        <f t="shared" si="1"/>
        <v>2294701</v>
      </c>
      <c r="G35" s="35">
        <f t="shared" si="1"/>
        <v>273361</v>
      </c>
      <c r="H35" s="35">
        <f t="shared" si="1"/>
        <v>170647</v>
      </c>
      <c r="I35" s="35">
        <f t="shared" si="1"/>
        <v>213114</v>
      </c>
      <c r="J35" s="35">
        <f t="shared" si="1"/>
        <v>657122</v>
      </c>
      <c r="K35" s="35">
        <f t="shared" si="1"/>
        <v>224740</v>
      </c>
      <c r="L35" s="35">
        <f t="shared" si="1"/>
        <v>206259</v>
      </c>
      <c r="M35" s="35">
        <f t="shared" si="1"/>
        <v>167199</v>
      </c>
      <c r="N35" s="35">
        <f t="shared" si="1"/>
        <v>598198</v>
      </c>
      <c r="O35" s="35">
        <f t="shared" si="1"/>
        <v>173766</v>
      </c>
      <c r="P35" s="35">
        <f t="shared" si="1"/>
        <v>204409</v>
      </c>
      <c r="Q35" s="35">
        <f t="shared" si="1"/>
        <v>113820</v>
      </c>
      <c r="R35" s="35">
        <f t="shared" si="1"/>
        <v>491995</v>
      </c>
      <c r="S35" s="35">
        <f t="shared" si="1"/>
        <v>117373</v>
      </c>
      <c r="T35" s="35">
        <f t="shared" si="1"/>
        <v>89805</v>
      </c>
      <c r="U35" s="35">
        <f t="shared" si="1"/>
        <v>140746</v>
      </c>
      <c r="V35" s="35">
        <f t="shared" si="1"/>
        <v>347924</v>
      </c>
      <c r="W35" s="35">
        <f t="shared" si="1"/>
        <v>2095239</v>
      </c>
      <c r="X35" s="35">
        <f t="shared" si="1"/>
        <v>2294701</v>
      </c>
      <c r="Y35" s="35">
        <f t="shared" si="1"/>
        <v>-199462</v>
      </c>
      <c r="Z35" s="36">
        <f>+IF(X35&lt;&gt;0,+(Y35/X35)*100,0)</f>
        <v>-8.6922871432923063</v>
      </c>
      <c r="AA35" s="33">
        <f>SUM(AA24:AA34)</f>
        <v>2294701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-2157834</v>
      </c>
      <c r="D37" s="46">
        <f>+D21-D35</f>
        <v>0</v>
      </c>
      <c r="E37" s="47">
        <f t="shared" si="2"/>
        <v>-2831318</v>
      </c>
      <c r="F37" s="48">
        <f t="shared" si="2"/>
        <v>-2294701</v>
      </c>
      <c r="G37" s="48">
        <f t="shared" si="2"/>
        <v>-256569</v>
      </c>
      <c r="H37" s="48">
        <f t="shared" si="2"/>
        <v>-153855</v>
      </c>
      <c r="I37" s="48">
        <f t="shared" si="2"/>
        <v>-196322</v>
      </c>
      <c r="J37" s="48">
        <f t="shared" si="2"/>
        <v>-606746</v>
      </c>
      <c r="K37" s="48">
        <f t="shared" si="2"/>
        <v>-207948</v>
      </c>
      <c r="L37" s="48">
        <f t="shared" si="2"/>
        <v>-189467</v>
      </c>
      <c r="M37" s="48">
        <f t="shared" si="2"/>
        <v>-150407</v>
      </c>
      <c r="N37" s="48">
        <f t="shared" si="2"/>
        <v>-547822</v>
      </c>
      <c r="O37" s="48">
        <f t="shared" si="2"/>
        <v>-156974</v>
      </c>
      <c r="P37" s="48">
        <f t="shared" si="2"/>
        <v>-187617</v>
      </c>
      <c r="Q37" s="48">
        <f t="shared" si="2"/>
        <v>-97028</v>
      </c>
      <c r="R37" s="48">
        <f t="shared" si="2"/>
        <v>-441619</v>
      </c>
      <c r="S37" s="48">
        <f t="shared" si="2"/>
        <v>-100581</v>
      </c>
      <c r="T37" s="48">
        <f t="shared" si="2"/>
        <v>-73013</v>
      </c>
      <c r="U37" s="48">
        <f t="shared" si="2"/>
        <v>-123954</v>
      </c>
      <c r="V37" s="48">
        <f t="shared" si="2"/>
        <v>-297548</v>
      </c>
      <c r="W37" s="48">
        <f t="shared" si="2"/>
        <v>-1893735</v>
      </c>
      <c r="X37" s="48">
        <f>IF(F21=F35,0,X21-X35)</f>
        <v>-2294701</v>
      </c>
      <c r="Y37" s="48">
        <f t="shared" si="2"/>
        <v>400966</v>
      </c>
      <c r="Z37" s="49">
        <f>+IF(X37&lt;&gt;0,+(Y37/X37)*100,0)</f>
        <v>-17.473561915038168</v>
      </c>
      <c r="AA37" s="46">
        <f>+AA21-AA35</f>
        <v>-2294701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-2157834</v>
      </c>
      <c r="D41" s="56">
        <f>SUM(D37:D40)</f>
        <v>0</v>
      </c>
      <c r="E41" s="57">
        <f t="shared" si="3"/>
        <v>-2831318</v>
      </c>
      <c r="F41" s="58">
        <f t="shared" si="3"/>
        <v>-2294701</v>
      </c>
      <c r="G41" s="58">
        <f t="shared" si="3"/>
        <v>-256569</v>
      </c>
      <c r="H41" s="58">
        <f t="shared" si="3"/>
        <v>-153855</v>
      </c>
      <c r="I41" s="58">
        <f t="shared" si="3"/>
        <v>-196322</v>
      </c>
      <c r="J41" s="58">
        <f t="shared" si="3"/>
        <v>-606746</v>
      </c>
      <c r="K41" s="58">
        <f t="shared" si="3"/>
        <v>-207948</v>
      </c>
      <c r="L41" s="58">
        <f t="shared" si="3"/>
        <v>-189467</v>
      </c>
      <c r="M41" s="58">
        <f t="shared" si="3"/>
        <v>-150407</v>
      </c>
      <c r="N41" s="58">
        <f t="shared" si="3"/>
        <v>-547822</v>
      </c>
      <c r="O41" s="58">
        <f t="shared" si="3"/>
        <v>-156974</v>
      </c>
      <c r="P41" s="58">
        <f t="shared" si="3"/>
        <v>-187617</v>
      </c>
      <c r="Q41" s="58">
        <f t="shared" si="3"/>
        <v>-97028</v>
      </c>
      <c r="R41" s="58">
        <f t="shared" si="3"/>
        <v>-441619</v>
      </c>
      <c r="S41" s="58">
        <f t="shared" si="3"/>
        <v>-100581</v>
      </c>
      <c r="T41" s="58">
        <f t="shared" si="3"/>
        <v>-73013</v>
      </c>
      <c r="U41" s="58">
        <f t="shared" si="3"/>
        <v>-123954</v>
      </c>
      <c r="V41" s="58">
        <f t="shared" si="3"/>
        <v>-297548</v>
      </c>
      <c r="W41" s="58">
        <f t="shared" si="3"/>
        <v>-1893735</v>
      </c>
      <c r="X41" s="58">
        <f t="shared" si="3"/>
        <v>-2294701</v>
      </c>
      <c r="Y41" s="58">
        <f t="shared" si="3"/>
        <v>400966</v>
      </c>
      <c r="Z41" s="59">
        <f>+IF(X41&lt;&gt;0,+(Y41/X41)*100,0)</f>
        <v>-17.473561915038168</v>
      </c>
      <c r="AA41" s="56">
        <f>SUM(AA37:AA40)</f>
        <v>-2294701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-2157834</v>
      </c>
      <c r="D43" s="64">
        <f>+D41-D42</f>
        <v>0</v>
      </c>
      <c r="E43" s="65">
        <f t="shared" si="4"/>
        <v>-2831318</v>
      </c>
      <c r="F43" s="66">
        <f t="shared" si="4"/>
        <v>-2294701</v>
      </c>
      <c r="G43" s="66">
        <f t="shared" si="4"/>
        <v>-256569</v>
      </c>
      <c r="H43" s="66">
        <f t="shared" si="4"/>
        <v>-153855</v>
      </c>
      <c r="I43" s="66">
        <f t="shared" si="4"/>
        <v>-196322</v>
      </c>
      <c r="J43" s="66">
        <f t="shared" si="4"/>
        <v>-606746</v>
      </c>
      <c r="K43" s="66">
        <f t="shared" si="4"/>
        <v>-207948</v>
      </c>
      <c r="L43" s="66">
        <f t="shared" si="4"/>
        <v>-189467</v>
      </c>
      <c r="M43" s="66">
        <f t="shared" si="4"/>
        <v>-150407</v>
      </c>
      <c r="N43" s="66">
        <f t="shared" si="4"/>
        <v>-547822</v>
      </c>
      <c r="O43" s="66">
        <f t="shared" si="4"/>
        <v>-156974</v>
      </c>
      <c r="P43" s="66">
        <f t="shared" si="4"/>
        <v>-187617</v>
      </c>
      <c r="Q43" s="66">
        <f t="shared" si="4"/>
        <v>-97028</v>
      </c>
      <c r="R43" s="66">
        <f t="shared" si="4"/>
        <v>-441619</v>
      </c>
      <c r="S43" s="66">
        <f t="shared" si="4"/>
        <v>-100581</v>
      </c>
      <c r="T43" s="66">
        <f t="shared" si="4"/>
        <v>-73013</v>
      </c>
      <c r="U43" s="66">
        <f t="shared" si="4"/>
        <v>-123954</v>
      </c>
      <c r="V43" s="66">
        <f t="shared" si="4"/>
        <v>-297548</v>
      </c>
      <c r="W43" s="66">
        <f t="shared" si="4"/>
        <v>-1893735</v>
      </c>
      <c r="X43" s="66">
        <f t="shared" si="4"/>
        <v>-2294701</v>
      </c>
      <c r="Y43" s="66">
        <f t="shared" si="4"/>
        <v>400966</v>
      </c>
      <c r="Z43" s="67">
        <f>+IF(X43&lt;&gt;0,+(Y43/X43)*100,0)</f>
        <v>-17.473561915038168</v>
      </c>
      <c r="AA43" s="64">
        <f>+AA41-AA42</f>
        <v>-2294701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-2157834</v>
      </c>
      <c r="D45" s="56">
        <f>SUM(D43:D44)</f>
        <v>0</v>
      </c>
      <c r="E45" s="57">
        <f t="shared" si="5"/>
        <v>-2831318</v>
      </c>
      <c r="F45" s="58">
        <f t="shared" si="5"/>
        <v>-2294701</v>
      </c>
      <c r="G45" s="58">
        <f t="shared" si="5"/>
        <v>-256569</v>
      </c>
      <c r="H45" s="58">
        <f t="shared" si="5"/>
        <v>-153855</v>
      </c>
      <c r="I45" s="58">
        <f t="shared" si="5"/>
        <v>-196322</v>
      </c>
      <c r="J45" s="58">
        <f t="shared" si="5"/>
        <v>-606746</v>
      </c>
      <c r="K45" s="58">
        <f t="shared" si="5"/>
        <v>-207948</v>
      </c>
      <c r="L45" s="58">
        <f t="shared" si="5"/>
        <v>-189467</v>
      </c>
      <c r="M45" s="58">
        <f t="shared" si="5"/>
        <v>-150407</v>
      </c>
      <c r="N45" s="58">
        <f t="shared" si="5"/>
        <v>-547822</v>
      </c>
      <c r="O45" s="58">
        <f t="shared" si="5"/>
        <v>-156974</v>
      </c>
      <c r="P45" s="58">
        <f t="shared" si="5"/>
        <v>-187617</v>
      </c>
      <c r="Q45" s="58">
        <f t="shared" si="5"/>
        <v>-97028</v>
      </c>
      <c r="R45" s="58">
        <f t="shared" si="5"/>
        <v>-441619</v>
      </c>
      <c r="S45" s="58">
        <f t="shared" si="5"/>
        <v>-100581</v>
      </c>
      <c r="T45" s="58">
        <f t="shared" si="5"/>
        <v>-73013</v>
      </c>
      <c r="U45" s="58">
        <f t="shared" si="5"/>
        <v>-123954</v>
      </c>
      <c r="V45" s="58">
        <f t="shared" si="5"/>
        <v>-297548</v>
      </c>
      <c r="W45" s="58">
        <f t="shared" si="5"/>
        <v>-1893735</v>
      </c>
      <c r="X45" s="58">
        <f t="shared" si="5"/>
        <v>-2294701</v>
      </c>
      <c r="Y45" s="58">
        <f t="shared" si="5"/>
        <v>400966</v>
      </c>
      <c r="Z45" s="59">
        <f>+IF(X45&lt;&gt;0,+(Y45/X45)*100,0)</f>
        <v>-17.473561915038168</v>
      </c>
      <c r="AA45" s="56">
        <f>SUM(AA43:AA44)</f>
        <v>-2294701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-2157834</v>
      </c>
      <c r="D47" s="71">
        <f>SUM(D45:D46)</f>
        <v>0</v>
      </c>
      <c r="E47" s="72">
        <f t="shared" si="6"/>
        <v>-2831318</v>
      </c>
      <c r="F47" s="73">
        <f t="shared" si="6"/>
        <v>-2294701</v>
      </c>
      <c r="G47" s="73">
        <f t="shared" si="6"/>
        <v>-256569</v>
      </c>
      <c r="H47" s="74">
        <f t="shared" si="6"/>
        <v>-153855</v>
      </c>
      <c r="I47" s="74">
        <f t="shared" si="6"/>
        <v>-196322</v>
      </c>
      <c r="J47" s="74">
        <f t="shared" si="6"/>
        <v>-606746</v>
      </c>
      <c r="K47" s="74">
        <f t="shared" si="6"/>
        <v>-207948</v>
      </c>
      <c r="L47" s="74">
        <f t="shared" si="6"/>
        <v>-189467</v>
      </c>
      <c r="M47" s="73">
        <f t="shared" si="6"/>
        <v>-150407</v>
      </c>
      <c r="N47" s="73">
        <f t="shared" si="6"/>
        <v>-547822</v>
      </c>
      <c r="O47" s="74">
        <f t="shared" si="6"/>
        <v>-156974</v>
      </c>
      <c r="P47" s="74">
        <f t="shared" si="6"/>
        <v>-187617</v>
      </c>
      <c r="Q47" s="74">
        <f t="shared" si="6"/>
        <v>-97028</v>
      </c>
      <c r="R47" s="74">
        <f t="shared" si="6"/>
        <v>-441619</v>
      </c>
      <c r="S47" s="74">
        <f t="shared" si="6"/>
        <v>-100581</v>
      </c>
      <c r="T47" s="73">
        <f t="shared" si="6"/>
        <v>-73013</v>
      </c>
      <c r="U47" s="73">
        <f t="shared" si="6"/>
        <v>-123954</v>
      </c>
      <c r="V47" s="74">
        <f t="shared" si="6"/>
        <v>-297548</v>
      </c>
      <c r="W47" s="74">
        <f t="shared" si="6"/>
        <v>-1893735</v>
      </c>
      <c r="X47" s="74">
        <f t="shared" si="6"/>
        <v>-2294701</v>
      </c>
      <c r="Y47" s="74">
        <f t="shared" si="6"/>
        <v>400966</v>
      </c>
      <c r="Z47" s="75">
        <f>+IF(X47&lt;&gt;0,+(Y47/X47)*100,0)</f>
        <v>-17.473561915038168</v>
      </c>
      <c r="AA47" s="76">
        <f>SUM(AA45:AA46)</f>
        <v>-2294701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17134226</v>
      </c>
      <c r="D9" s="6"/>
      <c r="E9" s="7">
        <v>18852115</v>
      </c>
      <c r="F9" s="8">
        <v>18892115</v>
      </c>
      <c r="G9" s="8">
        <v>2691696</v>
      </c>
      <c r="H9" s="8">
        <v>2761028</v>
      </c>
      <c r="I9" s="8">
        <v>2780815</v>
      </c>
      <c r="J9" s="8">
        <v>8233539</v>
      </c>
      <c r="K9" s="8">
        <v>1622483</v>
      </c>
      <c r="L9" s="8">
        <v>1717671</v>
      </c>
      <c r="M9" s="8">
        <v>1658031</v>
      </c>
      <c r="N9" s="8">
        <v>4998185</v>
      </c>
      <c r="O9" s="8">
        <v>1535809</v>
      </c>
      <c r="P9" s="8">
        <v>1513756</v>
      </c>
      <c r="Q9" s="8">
        <v>1500056</v>
      </c>
      <c r="R9" s="8">
        <v>4549621</v>
      </c>
      <c r="S9" s="8">
        <v>1511494</v>
      </c>
      <c r="T9" s="8">
        <v>1495006</v>
      </c>
      <c r="U9" s="8">
        <v>1475766</v>
      </c>
      <c r="V9" s="8">
        <v>4482266</v>
      </c>
      <c r="W9" s="8">
        <v>22263611</v>
      </c>
      <c r="X9" s="8">
        <v>18892115</v>
      </c>
      <c r="Y9" s="8">
        <v>3371496</v>
      </c>
      <c r="Z9" s="2">
        <v>17.846048470486231</v>
      </c>
      <c r="AA9" s="6">
        <v>18892115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17134226</v>
      </c>
      <c r="D21" s="33">
        <f t="shared" si="0"/>
        <v>0</v>
      </c>
      <c r="E21" s="34">
        <f t="shared" si="0"/>
        <v>18852115</v>
      </c>
      <c r="F21" s="35">
        <f t="shared" si="0"/>
        <v>18892115</v>
      </c>
      <c r="G21" s="35">
        <f t="shared" si="0"/>
        <v>2691696</v>
      </c>
      <c r="H21" s="35">
        <f t="shared" si="0"/>
        <v>2761028</v>
      </c>
      <c r="I21" s="35">
        <f t="shared" si="0"/>
        <v>2780815</v>
      </c>
      <c r="J21" s="35">
        <f t="shared" si="0"/>
        <v>8233539</v>
      </c>
      <c r="K21" s="35">
        <f t="shared" si="0"/>
        <v>1622483</v>
      </c>
      <c r="L21" s="35">
        <f t="shared" si="0"/>
        <v>1717671</v>
      </c>
      <c r="M21" s="35">
        <f t="shared" si="0"/>
        <v>1658031</v>
      </c>
      <c r="N21" s="35">
        <f t="shared" si="0"/>
        <v>4998185</v>
      </c>
      <c r="O21" s="35">
        <f t="shared" si="0"/>
        <v>1535809</v>
      </c>
      <c r="P21" s="35">
        <f t="shared" si="0"/>
        <v>1513756</v>
      </c>
      <c r="Q21" s="35">
        <f t="shared" si="0"/>
        <v>1500056</v>
      </c>
      <c r="R21" s="35">
        <f t="shared" si="0"/>
        <v>4549621</v>
      </c>
      <c r="S21" s="35">
        <f t="shared" si="0"/>
        <v>1511494</v>
      </c>
      <c r="T21" s="35">
        <f t="shared" si="0"/>
        <v>1495006</v>
      </c>
      <c r="U21" s="35">
        <f t="shared" si="0"/>
        <v>1475766</v>
      </c>
      <c r="V21" s="35">
        <f t="shared" si="0"/>
        <v>4482266</v>
      </c>
      <c r="W21" s="35">
        <f t="shared" si="0"/>
        <v>22263611</v>
      </c>
      <c r="X21" s="35">
        <f t="shared" si="0"/>
        <v>18892115</v>
      </c>
      <c r="Y21" s="35">
        <f t="shared" si="0"/>
        <v>3371496</v>
      </c>
      <c r="Z21" s="36">
        <f>+IF(X21&lt;&gt;0,+(Y21/X21)*100,0)</f>
        <v>17.846048470486231</v>
      </c>
      <c r="AA21" s="33">
        <f>SUM(AA5:AA20)</f>
        <v>18892115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18254265</v>
      </c>
      <c r="D24" s="6"/>
      <c r="E24" s="7">
        <v>18109528</v>
      </c>
      <c r="F24" s="8">
        <v>19928287</v>
      </c>
      <c r="G24" s="8">
        <v>1680072</v>
      </c>
      <c r="H24" s="8">
        <v>1551955</v>
      </c>
      <c r="I24" s="8">
        <v>1612532</v>
      </c>
      <c r="J24" s="8">
        <v>4844559</v>
      </c>
      <c r="K24" s="8">
        <v>1657181</v>
      </c>
      <c r="L24" s="8">
        <v>1852442</v>
      </c>
      <c r="M24" s="8">
        <v>1609958</v>
      </c>
      <c r="N24" s="8">
        <v>5119581</v>
      </c>
      <c r="O24" s="8">
        <v>1612140</v>
      </c>
      <c r="P24" s="8">
        <v>1512851</v>
      </c>
      <c r="Q24" s="8">
        <v>1503714</v>
      </c>
      <c r="R24" s="8">
        <v>4628705</v>
      </c>
      <c r="S24" s="8">
        <v>1608766</v>
      </c>
      <c r="T24" s="8">
        <v>1664387</v>
      </c>
      <c r="U24" s="8">
        <v>1668734</v>
      </c>
      <c r="V24" s="8">
        <v>4941887</v>
      </c>
      <c r="W24" s="8">
        <v>19534732</v>
      </c>
      <c r="X24" s="8">
        <v>19928287</v>
      </c>
      <c r="Y24" s="8">
        <v>-393555</v>
      </c>
      <c r="Z24" s="2">
        <v>-1.9748561429288929</v>
      </c>
      <c r="AA24" s="6">
        <v>19928287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2107414</v>
      </c>
      <c r="D30" s="6"/>
      <c r="E30" s="7">
        <v>1700000</v>
      </c>
      <c r="F30" s="8">
        <v>1776533</v>
      </c>
      <c r="G30" s="8"/>
      <c r="H30" s="8">
        <v>244689</v>
      </c>
      <c r="I30" s="8">
        <v>284174</v>
      </c>
      <c r="J30" s="8">
        <v>528863</v>
      </c>
      <c r="K30" s="8"/>
      <c r="L30" s="8">
        <v>357541</v>
      </c>
      <c r="M30" s="8">
        <v>1863</v>
      </c>
      <c r="N30" s="8">
        <v>359404</v>
      </c>
      <c r="O30" s="8">
        <v>185156</v>
      </c>
      <c r="P30" s="8"/>
      <c r="Q30" s="8">
        <v>3662</v>
      </c>
      <c r="R30" s="8">
        <v>188818</v>
      </c>
      <c r="S30" s="8">
        <v>226026</v>
      </c>
      <c r="T30" s="8">
        <v>19194</v>
      </c>
      <c r="U30" s="8">
        <v>186421</v>
      </c>
      <c r="V30" s="8">
        <v>431641</v>
      </c>
      <c r="W30" s="8">
        <v>1508726</v>
      </c>
      <c r="X30" s="8">
        <v>1776533</v>
      </c>
      <c r="Y30" s="8">
        <v>-267807</v>
      </c>
      <c r="Z30" s="2">
        <v>-15.074698865712035</v>
      </c>
      <c r="AA30" s="6">
        <v>1776533</v>
      </c>
    </row>
    <row r="31" spans="1:27" x14ac:dyDescent="0.25">
      <c r="A31" s="25" t="s">
        <v>57</v>
      </c>
      <c r="B31" s="24" t="s">
        <v>32</v>
      </c>
      <c r="C31" s="6">
        <v>4724688</v>
      </c>
      <c r="D31" s="6"/>
      <c r="E31" s="7">
        <v>2610000</v>
      </c>
      <c r="F31" s="8">
        <v>4305000</v>
      </c>
      <c r="G31" s="8">
        <v>490800</v>
      </c>
      <c r="H31" s="8">
        <v>482099</v>
      </c>
      <c r="I31" s="8"/>
      <c r="J31" s="8">
        <v>972899</v>
      </c>
      <c r="K31" s="8">
        <v>286700</v>
      </c>
      <c r="L31" s="8">
        <v>493935</v>
      </c>
      <c r="M31" s="8">
        <v>315248</v>
      </c>
      <c r="N31" s="8">
        <v>1095883</v>
      </c>
      <c r="O31" s="8">
        <v>63210</v>
      </c>
      <c r="P31" s="8">
        <v>478333</v>
      </c>
      <c r="Q31" s="8"/>
      <c r="R31" s="8">
        <v>541543</v>
      </c>
      <c r="S31" s="8">
        <v>377875</v>
      </c>
      <c r="T31" s="8">
        <v>539187</v>
      </c>
      <c r="U31" s="8">
        <v>219883</v>
      </c>
      <c r="V31" s="8">
        <v>1136945</v>
      </c>
      <c r="W31" s="8">
        <v>3747270</v>
      </c>
      <c r="X31" s="8">
        <v>4305000</v>
      </c>
      <c r="Y31" s="8">
        <v>-557730</v>
      </c>
      <c r="Z31" s="2">
        <v>-12.95540069686411</v>
      </c>
      <c r="AA31" s="6">
        <v>4305000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259543</v>
      </c>
      <c r="D33" s="6"/>
      <c r="E33" s="7">
        <v>246505</v>
      </c>
      <c r="F33" s="8">
        <v>336694</v>
      </c>
      <c r="G33" s="8">
        <v>27316</v>
      </c>
      <c r="H33" s="8">
        <v>26210</v>
      </c>
      <c r="I33" s="8">
        <v>21395</v>
      </c>
      <c r="J33" s="8">
        <v>74921</v>
      </c>
      <c r="K33" s="8">
        <v>37876</v>
      </c>
      <c r="L33" s="8">
        <v>29275</v>
      </c>
      <c r="M33" s="8">
        <v>27593</v>
      </c>
      <c r="N33" s="8">
        <v>94744</v>
      </c>
      <c r="O33" s="8">
        <v>28557</v>
      </c>
      <c r="P33" s="8">
        <v>17336</v>
      </c>
      <c r="Q33" s="8">
        <v>23247</v>
      </c>
      <c r="R33" s="8">
        <v>69140</v>
      </c>
      <c r="S33" s="8">
        <v>21722</v>
      </c>
      <c r="T33" s="8">
        <v>24793</v>
      </c>
      <c r="U33" s="8">
        <v>23836</v>
      </c>
      <c r="V33" s="8">
        <v>70351</v>
      </c>
      <c r="W33" s="8">
        <v>309156</v>
      </c>
      <c r="X33" s="8">
        <v>336694</v>
      </c>
      <c r="Y33" s="8">
        <v>-27538</v>
      </c>
      <c r="Z33" s="2">
        <v>-8.1789399276494379</v>
      </c>
      <c r="AA33" s="6">
        <v>336694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25345910</v>
      </c>
      <c r="D35" s="33">
        <f>SUM(D24:D34)</f>
        <v>0</v>
      </c>
      <c r="E35" s="34">
        <f t="shared" si="1"/>
        <v>22666033</v>
      </c>
      <c r="F35" s="35">
        <f t="shared" si="1"/>
        <v>26346514</v>
      </c>
      <c r="G35" s="35">
        <f t="shared" si="1"/>
        <v>2198188</v>
      </c>
      <c r="H35" s="35">
        <f t="shared" si="1"/>
        <v>2304953</v>
      </c>
      <c r="I35" s="35">
        <f t="shared" si="1"/>
        <v>1918101</v>
      </c>
      <c r="J35" s="35">
        <f t="shared" si="1"/>
        <v>6421242</v>
      </c>
      <c r="K35" s="35">
        <f t="shared" si="1"/>
        <v>1981757</v>
      </c>
      <c r="L35" s="35">
        <f t="shared" si="1"/>
        <v>2733193</v>
      </c>
      <c r="M35" s="35">
        <f t="shared" si="1"/>
        <v>1954662</v>
      </c>
      <c r="N35" s="35">
        <f t="shared" si="1"/>
        <v>6669612</v>
      </c>
      <c r="O35" s="35">
        <f t="shared" si="1"/>
        <v>1889063</v>
      </c>
      <c r="P35" s="35">
        <f t="shared" si="1"/>
        <v>2008520</v>
      </c>
      <c r="Q35" s="35">
        <f t="shared" si="1"/>
        <v>1530623</v>
      </c>
      <c r="R35" s="35">
        <f t="shared" si="1"/>
        <v>5428206</v>
      </c>
      <c r="S35" s="35">
        <f t="shared" si="1"/>
        <v>2234389</v>
      </c>
      <c r="T35" s="35">
        <f t="shared" si="1"/>
        <v>2247561</v>
      </c>
      <c r="U35" s="35">
        <f t="shared" si="1"/>
        <v>2098874</v>
      </c>
      <c r="V35" s="35">
        <f t="shared" si="1"/>
        <v>6580824</v>
      </c>
      <c r="W35" s="35">
        <f t="shared" si="1"/>
        <v>25099884</v>
      </c>
      <c r="X35" s="35">
        <f t="shared" si="1"/>
        <v>26346514</v>
      </c>
      <c r="Y35" s="35">
        <f t="shared" si="1"/>
        <v>-1246630</v>
      </c>
      <c r="Z35" s="36">
        <f>+IF(X35&lt;&gt;0,+(Y35/X35)*100,0)</f>
        <v>-4.731669624300201</v>
      </c>
      <c r="AA35" s="33">
        <f>SUM(AA24:AA34)</f>
        <v>26346514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-8211684</v>
      </c>
      <c r="D37" s="46">
        <f>+D21-D35</f>
        <v>0</v>
      </c>
      <c r="E37" s="47">
        <f t="shared" si="2"/>
        <v>-3813918</v>
      </c>
      <c r="F37" s="48">
        <f t="shared" si="2"/>
        <v>-7454399</v>
      </c>
      <c r="G37" s="48">
        <f t="shared" si="2"/>
        <v>493508</v>
      </c>
      <c r="H37" s="48">
        <f t="shared" si="2"/>
        <v>456075</v>
      </c>
      <c r="I37" s="48">
        <f t="shared" si="2"/>
        <v>862714</v>
      </c>
      <c r="J37" s="48">
        <f t="shared" si="2"/>
        <v>1812297</v>
      </c>
      <c r="K37" s="48">
        <f t="shared" si="2"/>
        <v>-359274</v>
      </c>
      <c r="L37" s="48">
        <f t="shared" si="2"/>
        <v>-1015522</v>
      </c>
      <c r="M37" s="48">
        <f t="shared" si="2"/>
        <v>-296631</v>
      </c>
      <c r="N37" s="48">
        <f t="shared" si="2"/>
        <v>-1671427</v>
      </c>
      <c r="O37" s="48">
        <f t="shared" si="2"/>
        <v>-353254</v>
      </c>
      <c r="P37" s="48">
        <f t="shared" si="2"/>
        <v>-494764</v>
      </c>
      <c r="Q37" s="48">
        <f t="shared" si="2"/>
        <v>-30567</v>
      </c>
      <c r="R37" s="48">
        <f t="shared" si="2"/>
        <v>-878585</v>
      </c>
      <c r="S37" s="48">
        <f t="shared" si="2"/>
        <v>-722895</v>
      </c>
      <c r="T37" s="48">
        <f t="shared" si="2"/>
        <v>-752555</v>
      </c>
      <c r="U37" s="48">
        <f t="shared" si="2"/>
        <v>-623108</v>
      </c>
      <c r="V37" s="48">
        <f t="shared" si="2"/>
        <v>-2098558</v>
      </c>
      <c r="W37" s="48">
        <f t="shared" si="2"/>
        <v>-2836273</v>
      </c>
      <c r="X37" s="48">
        <f>IF(F21=F35,0,X21-X35)</f>
        <v>-7454399</v>
      </c>
      <c r="Y37" s="48">
        <f t="shared" si="2"/>
        <v>4618126</v>
      </c>
      <c r="Z37" s="49">
        <f>+IF(X37&lt;&gt;0,+(Y37/X37)*100,0)</f>
        <v>-61.951687855721161</v>
      </c>
      <c r="AA37" s="46">
        <f>+AA21-AA35</f>
        <v>-7454399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-8211684</v>
      </c>
      <c r="D41" s="56">
        <f>SUM(D37:D40)</f>
        <v>0</v>
      </c>
      <c r="E41" s="57">
        <f t="shared" si="3"/>
        <v>-3813918</v>
      </c>
      <c r="F41" s="58">
        <f t="shared" si="3"/>
        <v>-7454399</v>
      </c>
      <c r="G41" s="58">
        <f t="shared" si="3"/>
        <v>493508</v>
      </c>
      <c r="H41" s="58">
        <f t="shared" si="3"/>
        <v>456075</v>
      </c>
      <c r="I41" s="58">
        <f t="shared" si="3"/>
        <v>862714</v>
      </c>
      <c r="J41" s="58">
        <f t="shared" si="3"/>
        <v>1812297</v>
      </c>
      <c r="K41" s="58">
        <f t="shared" si="3"/>
        <v>-359274</v>
      </c>
      <c r="L41" s="58">
        <f t="shared" si="3"/>
        <v>-1015522</v>
      </c>
      <c r="M41" s="58">
        <f t="shared" si="3"/>
        <v>-296631</v>
      </c>
      <c r="N41" s="58">
        <f t="shared" si="3"/>
        <v>-1671427</v>
      </c>
      <c r="O41" s="58">
        <f t="shared" si="3"/>
        <v>-353254</v>
      </c>
      <c r="P41" s="58">
        <f t="shared" si="3"/>
        <v>-494764</v>
      </c>
      <c r="Q41" s="58">
        <f t="shared" si="3"/>
        <v>-30567</v>
      </c>
      <c r="R41" s="58">
        <f t="shared" si="3"/>
        <v>-878585</v>
      </c>
      <c r="S41" s="58">
        <f t="shared" si="3"/>
        <v>-722895</v>
      </c>
      <c r="T41" s="58">
        <f t="shared" si="3"/>
        <v>-752555</v>
      </c>
      <c r="U41" s="58">
        <f t="shared" si="3"/>
        <v>-623108</v>
      </c>
      <c r="V41" s="58">
        <f t="shared" si="3"/>
        <v>-2098558</v>
      </c>
      <c r="W41" s="58">
        <f t="shared" si="3"/>
        <v>-2836273</v>
      </c>
      <c r="X41" s="58">
        <f t="shared" si="3"/>
        <v>-7454399</v>
      </c>
      <c r="Y41" s="58">
        <f t="shared" si="3"/>
        <v>4618126</v>
      </c>
      <c r="Z41" s="59">
        <f>+IF(X41&lt;&gt;0,+(Y41/X41)*100,0)</f>
        <v>-61.951687855721161</v>
      </c>
      <c r="AA41" s="56">
        <f>SUM(AA37:AA40)</f>
        <v>-7454399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-8211684</v>
      </c>
      <c r="D43" s="64">
        <f>+D41-D42</f>
        <v>0</v>
      </c>
      <c r="E43" s="65">
        <f t="shared" si="4"/>
        <v>-3813918</v>
      </c>
      <c r="F43" s="66">
        <f t="shared" si="4"/>
        <v>-7454399</v>
      </c>
      <c r="G43" s="66">
        <f t="shared" si="4"/>
        <v>493508</v>
      </c>
      <c r="H43" s="66">
        <f t="shared" si="4"/>
        <v>456075</v>
      </c>
      <c r="I43" s="66">
        <f t="shared" si="4"/>
        <v>862714</v>
      </c>
      <c r="J43" s="66">
        <f t="shared" si="4"/>
        <v>1812297</v>
      </c>
      <c r="K43" s="66">
        <f t="shared" si="4"/>
        <v>-359274</v>
      </c>
      <c r="L43" s="66">
        <f t="shared" si="4"/>
        <v>-1015522</v>
      </c>
      <c r="M43" s="66">
        <f t="shared" si="4"/>
        <v>-296631</v>
      </c>
      <c r="N43" s="66">
        <f t="shared" si="4"/>
        <v>-1671427</v>
      </c>
      <c r="O43" s="66">
        <f t="shared" si="4"/>
        <v>-353254</v>
      </c>
      <c r="P43" s="66">
        <f t="shared" si="4"/>
        <v>-494764</v>
      </c>
      <c r="Q43" s="66">
        <f t="shared" si="4"/>
        <v>-30567</v>
      </c>
      <c r="R43" s="66">
        <f t="shared" si="4"/>
        <v>-878585</v>
      </c>
      <c r="S43" s="66">
        <f t="shared" si="4"/>
        <v>-722895</v>
      </c>
      <c r="T43" s="66">
        <f t="shared" si="4"/>
        <v>-752555</v>
      </c>
      <c r="U43" s="66">
        <f t="shared" si="4"/>
        <v>-623108</v>
      </c>
      <c r="V43" s="66">
        <f t="shared" si="4"/>
        <v>-2098558</v>
      </c>
      <c r="W43" s="66">
        <f t="shared" si="4"/>
        <v>-2836273</v>
      </c>
      <c r="X43" s="66">
        <f t="shared" si="4"/>
        <v>-7454399</v>
      </c>
      <c r="Y43" s="66">
        <f t="shared" si="4"/>
        <v>4618126</v>
      </c>
      <c r="Z43" s="67">
        <f>+IF(X43&lt;&gt;0,+(Y43/X43)*100,0)</f>
        <v>-61.951687855721161</v>
      </c>
      <c r="AA43" s="64">
        <f>+AA41-AA42</f>
        <v>-7454399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-8211684</v>
      </c>
      <c r="D45" s="56">
        <f>SUM(D43:D44)</f>
        <v>0</v>
      </c>
      <c r="E45" s="57">
        <f t="shared" si="5"/>
        <v>-3813918</v>
      </c>
      <c r="F45" s="58">
        <f t="shared" si="5"/>
        <v>-7454399</v>
      </c>
      <c r="G45" s="58">
        <f t="shared" si="5"/>
        <v>493508</v>
      </c>
      <c r="H45" s="58">
        <f t="shared" si="5"/>
        <v>456075</v>
      </c>
      <c r="I45" s="58">
        <f t="shared" si="5"/>
        <v>862714</v>
      </c>
      <c r="J45" s="58">
        <f t="shared" si="5"/>
        <v>1812297</v>
      </c>
      <c r="K45" s="58">
        <f t="shared" si="5"/>
        <v>-359274</v>
      </c>
      <c r="L45" s="58">
        <f t="shared" si="5"/>
        <v>-1015522</v>
      </c>
      <c r="M45" s="58">
        <f t="shared" si="5"/>
        <v>-296631</v>
      </c>
      <c r="N45" s="58">
        <f t="shared" si="5"/>
        <v>-1671427</v>
      </c>
      <c r="O45" s="58">
        <f t="shared" si="5"/>
        <v>-353254</v>
      </c>
      <c r="P45" s="58">
        <f t="shared" si="5"/>
        <v>-494764</v>
      </c>
      <c r="Q45" s="58">
        <f t="shared" si="5"/>
        <v>-30567</v>
      </c>
      <c r="R45" s="58">
        <f t="shared" si="5"/>
        <v>-878585</v>
      </c>
      <c r="S45" s="58">
        <f t="shared" si="5"/>
        <v>-722895</v>
      </c>
      <c r="T45" s="58">
        <f t="shared" si="5"/>
        <v>-752555</v>
      </c>
      <c r="U45" s="58">
        <f t="shared" si="5"/>
        <v>-623108</v>
      </c>
      <c r="V45" s="58">
        <f t="shared" si="5"/>
        <v>-2098558</v>
      </c>
      <c r="W45" s="58">
        <f t="shared" si="5"/>
        <v>-2836273</v>
      </c>
      <c r="X45" s="58">
        <f t="shared" si="5"/>
        <v>-7454399</v>
      </c>
      <c r="Y45" s="58">
        <f t="shared" si="5"/>
        <v>4618126</v>
      </c>
      <c r="Z45" s="59">
        <f>+IF(X45&lt;&gt;0,+(Y45/X45)*100,0)</f>
        <v>-61.951687855721161</v>
      </c>
      <c r="AA45" s="56">
        <f>SUM(AA43:AA44)</f>
        <v>-7454399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-8211684</v>
      </c>
      <c r="D47" s="71">
        <f>SUM(D45:D46)</f>
        <v>0</v>
      </c>
      <c r="E47" s="72">
        <f t="shared" si="6"/>
        <v>-3813918</v>
      </c>
      <c r="F47" s="73">
        <f t="shared" si="6"/>
        <v>-7454399</v>
      </c>
      <c r="G47" s="73">
        <f t="shared" si="6"/>
        <v>493508</v>
      </c>
      <c r="H47" s="74">
        <f t="shared" si="6"/>
        <v>456075</v>
      </c>
      <c r="I47" s="74">
        <f t="shared" si="6"/>
        <v>862714</v>
      </c>
      <c r="J47" s="74">
        <f t="shared" si="6"/>
        <v>1812297</v>
      </c>
      <c r="K47" s="74">
        <f t="shared" si="6"/>
        <v>-359274</v>
      </c>
      <c r="L47" s="74">
        <f t="shared" si="6"/>
        <v>-1015522</v>
      </c>
      <c r="M47" s="73">
        <f t="shared" si="6"/>
        <v>-296631</v>
      </c>
      <c r="N47" s="73">
        <f t="shared" si="6"/>
        <v>-1671427</v>
      </c>
      <c r="O47" s="74">
        <f t="shared" si="6"/>
        <v>-353254</v>
      </c>
      <c r="P47" s="74">
        <f t="shared" si="6"/>
        <v>-494764</v>
      </c>
      <c r="Q47" s="74">
        <f t="shared" si="6"/>
        <v>-30567</v>
      </c>
      <c r="R47" s="74">
        <f t="shared" si="6"/>
        <v>-878585</v>
      </c>
      <c r="S47" s="74">
        <f t="shared" si="6"/>
        <v>-722895</v>
      </c>
      <c r="T47" s="73">
        <f t="shared" si="6"/>
        <v>-752555</v>
      </c>
      <c r="U47" s="73">
        <f t="shared" si="6"/>
        <v>-623108</v>
      </c>
      <c r="V47" s="74">
        <f t="shared" si="6"/>
        <v>-2098558</v>
      </c>
      <c r="W47" s="74">
        <f t="shared" si="6"/>
        <v>-2836273</v>
      </c>
      <c r="X47" s="74">
        <f t="shared" si="6"/>
        <v>-7454399</v>
      </c>
      <c r="Y47" s="74">
        <f t="shared" si="6"/>
        <v>4618126</v>
      </c>
      <c r="Z47" s="75">
        <f>+IF(X47&lt;&gt;0,+(Y47/X47)*100,0)</f>
        <v>-61.951687855721161</v>
      </c>
      <c r="AA47" s="76">
        <f>SUM(AA45:AA46)</f>
        <v>-7454399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2954509</v>
      </c>
      <c r="D9" s="6"/>
      <c r="E9" s="7">
        <v>3390927</v>
      </c>
      <c r="F9" s="8">
        <v>3390927</v>
      </c>
      <c r="G9" s="8">
        <v>252820</v>
      </c>
      <c r="H9" s="8">
        <v>253084</v>
      </c>
      <c r="I9" s="8">
        <v>279171</v>
      </c>
      <c r="J9" s="8">
        <v>785075</v>
      </c>
      <c r="K9" s="8">
        <v>252045</v>
      </c>
      <c r="L9" s="8">
        <v>252308</v>
      </c>
      <c r="M9" s="8">
        <v>252176</v>
      </c>
      <c r="N9" s="8">
        <v>756529</v>
      </c>
      <c r="O9" s="8">
        <v>250051</v>
      </c>
      <c r="P9" s="8">
        <v>249807</v>
      </c>
      <c r="Q9" s="8">
        <v>227976</v>
      </c>
      <c r="R9" s="8">
        <v>727834</v>
      </c>
      <c r="S9" s="8">
        <v>247833</v>
      </c>
      <c r="T9" s="8">
        <v>251781</v>
      </c>
      <c r="U9" s="8">
        <v>262669</v>
      </c>
      <c r="V9" s="8">
        <v>762283</v>
      </c>
      <c r="W9" s="8">
        <v>3031721</v>
      </c>
      <c r="X9" s="8">
        <v>3390927</v>
      </c>
      <c r="Y9" s="8">
        <v>-359206</v>
      </c>
      <c r="Z9" s="2">
        <v>-10.59315048657786</v>
      </c>
      <c r="AA9" s="6">
        <v>3390927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2954509</v>
      </c>
      <c r="D21" s="33">
        <f t="shared" si="0"/>
        <v>0</v>
      </c>
      <c r="E21" s="34">
        <f t="shared" si="0"/>
        <v>3390927</v>
      </c>
      <c r="F21" s="35">
        <f t="shared" si="0"/>
        <v>3390927</v>
      </c>
      <c r="G21" s="35">
        <f t="shared" si="0"/>
        <v>252820</v>
      </c>
      <c r="H21" s="35">
        <f t="shared" si="0"/>
        <v>253084</v>
      </c>
      <c r="I21" s="35">
        <f t="shared" si="0"/>
        <v>279171</v>
      </c>
      <c r="J21" s="35">
        <f t="shared" si="0"/>
        <v>785075</v>
      </c>
      <c r="K21" s="35">
        <f t="shared" si="0"/>
        <v>252045</v>
      </c>
      <c r="L21" s="35">
        <f t="shared" si="0"/>
        <v>252308</v>
      </c>
      <c r="M21" s="35">
        <f t="shared" si="0"/>
        <v>252176</v>
      </c>
      <c r="N21" s="35">
        <f t="shared" si="0"/>
        <v>756529</v>
      </c>
      <c r="O21" s="35">
        <f t="shared" si="0"/>
        <v>250051</v>
      </c>
      <c r="P21" s="35">
        <f t="shared" si="0"/>
        <v>249807</v>
      </c>
      <c r="Q21" s="35">
        <f t="shared" si="0"/>
        <v>227976</v>
      </c>
      <c r="R21" s="35">
        <f t="shared" si="0"/>
        <v>727834</v>
      </c>
      <c r="S21" s="35">
        <f t="shared" si="0"/>
        <v>247833</v>
      </c>
      <c r="T21" s="35">
        <f t="shared" si="0"/>
        <v>251781</v>
      </c>
      <c r="U21" s="35">
        <f t="shared" si="0"/>
        <v>262669</v>
      </c>
      <c r="V21" s="35">
        <f t="shared" si="0"/>
        <v>762283</v>
      </c>
      <c r="W21" s="35">
        <f t="shared" si="0"/>
        <v>3031721</v>
      </c>
      <c r="X21" s="35">
        <f t="shared" si="0"/>
        <v>3390927</v>
      </c>
      <c r="Y21" s="35">
        <f t="shared" si="0"/>
        <v>-359206</v>
      </c>
      <c r="Z21" s="36">
        <f>+IF(X21&lt;&gt;0,+(Y21/X21)*100,0)</f>
        <v>-10.59315048657786</v>
      </c>
      <c r="AA21" s="33">
        <f>SUM(AA5:AA20)</f>
        <v>3390927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9112432</v>
      </c>
      <c r="D24" s="6"/>
      <c r="E24" s="7">
        <v>10262149</v>
      </c>
      <c r="F24" s="8">
        <v>10273723</v>
      </c>
      <c r="G24" s="8">
        <v>759131</v>
      </c>
      <c r="H24" s="8">
        <v>770956</v>
      </c>
      <c r="I24" s="8">
        <v>731934</v>
      </c>
      <c r="J24" s="8">
        <v>2262021</v>
      </c>
      <c r="K24" s="8">
        <v>811327</v>
      </c>
      <c r="L24" s="8">
        <v>1317384</v>
      </c>
      <c r="M24" s="8">
        <v>970610</v>
      </c>
      <c r="N24" s="8">
        <v>3099321</v>
      </c>
      <c r="O24" s="8">
        <v>999466</v>
      </c>
      <c r="P24" s="8">
        <v>763367</v>
      </c>
      <c r="Q24" s="8">
        <v>777225</v>
      </c>
      <c r="R24" s="8">
        <v>2540058</v>
      </c>
      <c r="S24" s="8">
        <v>799788</v>
      </c>
      <c r="T24" s="8">
        <v>795897</v>
      </c>
      <c r="U24" s="8">
        <v>790248</v>
      </c>
      <c r="V24" s="8">
        <v>2385933</v>
      </c>
      <c r="W24" s="8">
        <v>10287333</v>
      </c>
      <c r="X24" s="8">
        <v>10273723</v>
      </c>
      <c r="Y24" s="8">
        <v>13610</v>
      </c>
      <c r="Z24" s="2">
        <v>0.13247388507554661</v>
      </c>
      <c r="AA24" s="6">
        <v>10273723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275198</v>
      </c>
      <c r="D30" s="6"/>
      <c r="E30" s="7">
        <v>386106</v>
      </c>
      <c r="F30" s="8">
        <v>656106</v>
      </c>
      <c r="G30" s="8"/>
      <c r="H30" s="8"/>
      <c r="I30" s="8">
        <v>20186</v>
      </c>
      <c r="J30" s="8">
        <v>20186</v>
      </c>
      <c r="K30" s="8">
        <v>198972</v>
      </c>
      <c r="L30" s="8">
        <v>142000</v>
      </c>
      <c r="M30" s="8">
        <v>23391</v>
      </c>
      <c r="N30" s="8">
        <v>364363</v>
      </c>
      <c r="O30" s="8">
        <v>10849</v>
      </c>
      <c r="P30" s="8">
        <v>4338</v>
      </c>
      <c r="Q30" s="8">
        <v>36614</v>
      </c>
      <c r="R30" s="8">
        <v>51801</v>
      </c>
      <c r="S30" s="8">
        <v>994</v>
      </c>
      <c r="T30" s="8">
        <v>211150</v>
      </c>
      <c r="U30" s="8">
        <v>783</v>
      </c>
      <c r="V30" s="8">
        <v>212927</v>
      </c>
      <c r="W30" s="8">
        <v>649277</v>
      </c>
      <c r="X30" s="8">
        <v>656106</v>
      </c>
      <c r="Y30" s="8">
        <v>-6829</v>
      </c>
      <c r="Z30" s="2">
        <v>-1.0408379133859467</v>
      </c>
      <c r="AA30" s="6">
        <v>656106</v>
      </c>
    </row>
    <row r="31" spans="1:27" x14ac:dyDescent="0.25">
      <c r="A31" s="25" t="s">
        <v>57</v>
      </c>
      <c r="B31" s="24" t="s">
        <v>32</v>
      </c>
      <c r="C31" s="6">
        <v>531567</v>
      </c>
      <c r="D31" s="6"/>
      <c r="E31" s="7">
        <v>240529</v>
      </c>
      <c r="F31" s="8">
        <v>630529</v>
      </c>
      <c r="G31" s="8"/>
      <c r="H31" s="8">
        <v>73701</v>
      </c>
      <c r="I31" s="8">
        <v>37499</v>
      </c>
      <c r="J31" s="8">
        <v>111200</v>
      </c>
      <c r="K31" s="8">
        <v>36757</v>
      </c>
      <c r="L31" s="8">
        <v>36757</v>
      </c>
      <c r="M31" s="8">
        <v>37658</v>
      </c>
      <c r="N31" s="8">
        <v>111172</v>
      </c>
      <c r="O31" s="8">
        <v>36757</v>
      </c>
      <c r="P31" s="8">
        <v>46787</v>
      </c>
      <c r="Q31" s="8">
        <v>44395</v>
      </c>
      <c r="R31" s="8">
        <v>127939</v>
      </c>
      <c r="S31" s="8">
        <v>38004</v>
      </c>
      <c r="T31" s="8">
        <v>1470</v>
      </c>
      <c r="U31" s="8">
        <v>76575</v>
      </c>
      <c r="V31" s="8">
        <v>116049</v>
      </c>
      <c r="W31" s="8">
        <v>466360</v>
      </c>
      <c r="X31" s="8">
        <v>630529</v>
      </c>
      <c r="Y31" s="8">
        <v>-164169</v>
      </c>
      <c r="Z31" s="2">
        <v>-26.03670885875194</v>
      </c>
      <c r="AA31" s="6">
        <v>630529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51950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>
        <v>73567</v>
      </c>
      <c r="V32" s="8">
        <v>73567</v>
      </c>
      <c r="W32" s="8">
        <v>73567</v>
      </c>
      <c r="X32" s="8">
        <v>51950</v>
      </c>
      <c r="Y32" s="8">
        <v>21617</v>
      </c>
      <c r="Z32" s="2">
        <v>41.611164581328204</v>
      </c>
      <c r="AA32" s="6">
        <v>51950</v>
      </c>
    </row>
    <row r="33" spans="1:27" x14ac:dyDescent="0.25">
      <c r="A33" s="25" t="s">
        <v>58</v>
      </c>
      <c r="B33" s="24" t="s">
        <v>32</v>
      </c>
      <c r="C33" s="6">
        <v>1166259</v>
      </c>
      <c r="D33" s="6"/>
      <c r="E33" s="7">
        <v>869251</v>
      </c>
      <c r="F33" s="8">
        <v>927301</v>
      </c>
      <c r="G33" s="8">
        <v>63461</v>
      </c>
      <c r="H33" s="8">
        <v>45334</v>
      </c>
      <c r="I33" s="8">
        <v>103513</v>
      </c>
      <c r="J33" s="8">
        <v>212308</v>
      </c>
      <c r="K33" s="8">
        <v>31140</v>
      </c>
      <c r="L33" s="8">
        <v>64234</v>
      </c>
      <c r="M33" s="8">
        <v>114264</v>
      </c>
      <c r="N33" s="8">
        <v>209638</v>
      </c>
      <c r="O33" s="8">
        <v>72622</v>
      </c>
      <c r="P33" s="8">
        <v>66284</v>
      </c>
      <c r="Q33" s="8">
        <v>64858</v>
      </c>
      <c r="R33" s="8">
        <v>203764</v>
      </c>
      <c r="S33" s="8">
        <v>86537</v>
      </c>
      <c r="T33" s="8">
        <v>111448</v>
      </c>
      <c r="U33" s="8">
        <v>101475</v>
      </c>
      <c r="V33" s="8">
        <v>299460</v>
      </c>
      <c r="W33" s="8">
        <v>925170</v>
      </c>
      <c r="X33" s="8">
        <v>927301</v>
      </c>
      <c r="Y33" s="8">
        <v>-2131</v>
      </c>
      <c r="Z33" s="2">
        <v>-0.22980671863828467</v>
      </c>
      <c r="AA33" s="6">
        <v>927301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11085456</v>
      </c>
      <c r="D35" s="33">
        <f>SUM(D24:D34)</f>
        <v>0</v>
      </c>
      <c r="E35" s="34">
        <f t="shared" si="1"/>
        <v>11758035</v>
      </c>
      <c r="F35" s="35">
        <f t="shared" si="1"/>
        <v>12539609</v>
      </c>
      <c r="G35" s="35">
        <f t="shared" si="1"/>
        <v>822592</v>
      </c>
      <c r="H35" s="35">
        <f t="shared" si="1"/>
        <v>889991</v>
      </c>
      <c r="I35" s="35">
        <f t="shared" si="1"/>
        <v>893132</v>
      </c>
      <c r="J35" s="35">
        <f t="shared" si="1"/>
        <v>2605715</v>
      </c>
      <c r="K35" s="35">
        <f t="shared" si="1"/>
        <v>1078196</v>
      </c>
      <c r="L35" s="35">
        <f t="shared" si="1"/>
        <v>1560375</v>
      </c>
      <c r="M35" s="35">
        <f t="shared" si="1"/>
        <v>1145923</v>
      </c>
      <c r="N35" s="35">
        <f t="shared" si="1"/>
        <v>3784494</v>
      </c>
      <c r="O35" s="35">
        <f t="shared" si="1"/>
        <v>1119694</v>
      </c>
      <c r="P35" s="35">
        <f t="shared" si="1"/>
        <v>880776</v>
      </c>
      <c r="Q35" s="35">
        <f t="shared" si="1"/>
        <v>923092</v>
      </c>
      <c r="R35" s="35">
        <f t="shared" si="1"/>
        <v>2923562</v>
      </c>
      <c r="S35" s="35">
        <f t="shared" si="1"/>
        <v>925323</v>
      </c>
      <c r="T35" s="35">
        <f t="shared" si="1"/>
        <v>1119965</v>
      </c>
      <c r="U35" s="35">
        <f t="shared" si="1"/>
        <v>1042648</v>
      </c>
      <c r="V35" s="35">
        <f t="shared" si="1"/>
        <v>3087936</v>
      </c>
      <c r="W35" s="35">
        <f t="shared" si="1"/>
        <v>12401707</v>
      </c>
      <c r="X35" s="35">
        <f t="shared" si="1"/>
        <v>12539609</v>
      </c>
      <c r="Y35" s="35">
        <f t="shared" si="1"/>
        <v>-137902</v>
      </c>
      <c r="Z35" s="36">
        <f>+IF(X35&lt;&gt;0,+(Y35/X35)*100,0)</f>
        <v>-1.099731259563197</v>
      </c>
      <c r="AA35" s="33">
        <f>SUM(AA24:AA34)</f>
        <v>12539609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-8130947</v>
      </c>
      <c r="D37" s="46">
        <f>+D21-D35</f>
        <v>0</v>
      </c>
      <c r="E37" s="47">
        <f t="shared" si="2"/>
        <v>-8367108</v>
      </c>
      <c r="F37" s="48">
        <f t="shared" si="2"/>
        <v>-9148682</v>
      </c>
      <c r="G37" s="48">
        <f t="shared" si="2"/>
        <v>-569772</v>
      </c>
      <c r="H37" s="48">
        <f t="shared" si="2"/>
        <v>-636907</v>
      </c>
      <c r="I37" s="48">
        <f t="shared" si="2"/>
        <v>-613961</v>
      </c>
      <c r="J37" s="48">
        <f t="shared" si="2"/>
        <v>-1820640</v>
      </c>
      <c r="K37" s="48">
        <f t="shared" si="2"/>
        <v>-826151</v>
      </c>
      <c r="L37" s="48">
        <f t="shared" si="2"/>
        <v>-1308067</v>
      </c>
      <c r="M37" s="48">
        <f t="shared" si="2"/>
        <v>-893747</v>
      </c>
      <c r="N37" s="48">
        <f t="shared" si="2"/>
        <v>-3027965</v>
      </c>
      <c r="O37" s="48">
        <f t="shared" si="2"/>
        <v>-869643</v>
      </c>
      <c r="P37" s="48">
        <f t="shared" si="2"/>
        <v>-630969</v>
      </c>
      <c r="Q37" s="48">
        <f t="shared" si="2"/>
        <v>-695116</v>
      </c>
      <c r="R37" s="48">
        <f t="shared" si="2"/>
        <v>-2195728</v>
      </c>
      <c r="S37" s="48">
        <f t="shared" si="2"/>
        <v>-677490</v>
      </c>
      <c r="T37" s="48">
        <f t="shared" si="2"/>
        <v>-868184</v>
      </c>
      <c r="U37" s="48">
        <f t="shared" si="2"/>
        <v>-779979</v>
      </c>
      <c r="V37" s="48">
        <f t="shared" si="2"/>
        <v>-2325653</v>
      </c>
      <c r="W37" s="48">
        <f t="shared" si="2"/>
        <v>-9369986</v>
      </c>
      <c r="X37" s="48">
        <f>IF(F21=F35,0,X21-X35)</f>
        <v>-9148682</v>
      </c>
      <c r="Y37" s="48">
        <f t="shared" si="2"/>
        <v>-221304</v>
      </c>
      <c r="Z37" s="49">
        <f>+IF(X37&lt;&gt;0,+(Y37/X37)*100,0)</f>
        <v>2.4189713884469914</v>
      </c>
      <c r="AA37" s="46">
        <f>+AA21-AA35</f>
        <v>-9148682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-8130947</v>
      </c>
      <c r="D41" s="56">
        <f>SUM(D37:D40)</f>
        <v>0</v>
      </c>
      <c r="E41" s="57">
        <f t="shared" si="3"/>
        <v>-8367108</v>
      </c>
      <c r="F41" s="58">
        <f t="shared" si="3"/>
        <v>-9148682</v>
      </c>
      <c r="G41" s="58">
        <f t="shared" si="3"/>
        <v>-569772</v>
      </c>
      <c r="H41" s="58">
        <f t="shared" si="3"/>
        <v>-636907</v>
      </c>
      <c r="I41" s="58">
        <f t="shared" si="3"/>
        <v>-613961</v>
      </c>
      <c r="J41" s="58">
        <f t="shared" si="3"/>
        <v>-1820640</v>
      </c>
      <c r="K41" s="58">
        <f t="shared" si="3"/>
        <v>-826151</v>
      </c>
      <c r="L41" s="58">
        <f t="shared" si="3"/>
        <v>-1308067</v>
      </c>
      <c r="M41" s="58">
        <f t="shared" si="3"/>
        <v>-893747</v>
      </c>
      <c r="N41" s="58">
        <f t="shared" si="3"/>
        <v>-3027965</v>
      </c>
      <c r="O41" s="58">
        <f t="shared" si="3"/>
        <v>-869643</v>
      </c>
      <c r="P41" s="58">
        <f t="shared" si="3"/>
        <v>-630969</v>
      </c>
      <c r="Q41" s="58">
        <f t="shared" si="3"/>
        <v>-695116</v>
      </c>
      <c r="R41" s="58">
        <f t="shared" si="3"/>
        <v>-2195728</v>
      </c>
      <c r="S41" s="58">
        <f t="shared" si="3"/>
        <v>-677490</v>
      </c>
      <c r="T41" s="58">
        <f t="shared" si="3"/>
        <v>-868184</v>
      </c>
      <c r="U41" s="58">
        <f t="shared" si="3"/>
        <v>-779979</v>
      </c>
      <c r="V41" s="58">
        <f t="shared" si="3"/>
        <v>-2325653</v>
      </c>
      <c r="W41" s="58">
        <f t="shared" si="3"/>
        <v>-9369986</v>
      </c>
      <c r="X41" s="58">
        <f t="shared" si="3"/>
        <v>-9148682</v>
      </c>
      <c r="Y41" s="58">
        <f t="shared" si="3"/>
        <v>-221304</v>
      </c>
      <c r="Z41" s="59">
        <f>+IF(X41&lt;&gt;0,+(Y41/X41)*100,0)</f>
        <v>2.4189713884469914</v>
      </c>
      <c r="AA41" s="56">
        <f>SUM(AA37:AA40)</f>
        <v>-9148682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-8130947</v>
      </c>
      <c r="D43" s="64">
        <f>+D41-D42</f>
        <v>0</v>
      </c>
      <c r="E43" s="65">
        <f t="shared" si="4"/>
        <v>-8367108</v>
      </c>
      <c r="F43" s="66">
        <f t="shared" si="4"/>
        <v>-9148682</v>
      </c>
      <c r="G43" s="66">
        <f t="shared" si="4"/>
        <v>-569772</v>
      </c>
      <c r="H43" s="66">
        <f t="shared" si="4"/>
        <v>-636907</v>
      </c>
      <c r="I43" s="66">
        <f t="shared" si="4"/>
        <v>-613961</v>
      </c>
      <c r="J43" s="66">
        <f t="shared" si="4"/>
        <v>-1820640</v>
      </c>
      <c r="K43" s="66">
        <f t="shared" si="4"/>
        <v>-826151</v>
      </c>
      <c r="L43" s="66">
        <f t="shared" si="4"/>
        <v>-1308067</v>
      </c>
      <c r="M43" s="66">
        <f t="shared" si="4"/>
        <v>-893747</v>
      </c>
      <c r="N43" s="66">
        <f t="shared" si="4"/>
        <v>-3027965</v>
      </c>
      <c r="O43" s="66">
        <f t="shared" si="4"/>
        <v>-869643</v>
      </c>
      <c r="P43" s="66">
        <f t="shared" si="4"/>
        <v>-630969</v>
      </c>
      <c r="Q43" s="66">
        <f t="shared" si="4"/>
        <v>-695116</v>
      </c>
      <c r="R43" s="66">
        <f t="shared" si="4"/>
        <v>-2195728</v>
      </c>
      <c r="S43" s="66">
        <f t="shared" si="4"/>
        <v>-677490</v>
      </c>
      <c r="T43" s="66">
        <f t="shared" si="4"/>
        <v>-868184</v>
      </c>
      <c r="U43" s="66">
        <f t="shared" si="4"/>
        <v>-779979</v>
      </c>
      <c r="V43" s="66">
        <f t="shared" si="4"/>
        <v>-2325653</v>
      </c>
      <c r="W43" s="66">
        <f t="shared" si="4"/>
        <v>-9369986</v>
      </c>
      <c r="X43" s="66">
        <f t="shared" si="4"/>
        <v>-9148682</v>
      </c>
      <c r="Y43" s="66">
        <f t="shared" si="4"/>
        <v>-221304</v>
      </c>
      <c r="Z43" s="67">
        <f>+IF(X43&lt;&gt;0,+(Y43/X43)*100,0)</f>
        <v>2.4189713884469914</v>
      </c>
      <c r="AA43" s="64">
        <f>+AA41-AA42</f>
        <v>-9148682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-8130947</v>
      </c>
      <c r="D45" s="56">
        <f>SUM(D43:D44)</f>
        <v>0</v>
      </c>
      <c r="E45" s="57">
        <f t="shared" si="5"/>
        <v>-8367108</v>
      </c>
      <c r="F45" s="58">
        <f t="shared" si="5"/>
        <v>-9148682</v>
      </c>
      <c r="G45" s="58">
        <f t="shared" si="5"/>
        <v>-569772</v>
      </c>
      <c r="H45" s="58">
        <f t="shared" si="5"/>
        <v>-636907</v>
      </c>
      <c r="I45" s="58">
        <f t="shared" si="5"/>
        <v>-613961</v>
      </c>
      <c r="J45" s="58">
        <f t="shared" si="5"/>
        <v>-1820640</v>
      </c>
      <c r="K45" s="58">
        <f t="shared" si="5"/>
        <v>-826151</v>
      </c>
      <c r="L45" s="58">
        <f t="shared" si="5"/>
        <v>-1308067</v>
      </c>
      <c r="M45" s="58">
        <f t="shared" si="5"/>
        <v>-893747</v>
      </c>
      <c r="N45" s="58">
        <f t="shared" si="5"/>
        <v>-3027965</v>
      </c>
      <c r="O45" s="58">
        <f t="shared" si="5"/>
        <v>-869643</v>
      </c>
      <c r="P45" s="58">
        <f t="shared" si="5"/>
        <v>-630969</v>
      </c>
      <c r="Q45" s="58">
        <f t="shared" si="5"/>
        <v>-695116</v>
      </c>
      <c r="R45" s="58">
        <f t="shared" si="5"/>
        <v>-2195728</v>
      </c>
      <c r="S45" s="58">
        <f t="shared" si="5"/>
        <v>-677490</v>
      </c>
      <c r="T45" s="58">
        <f t="shared" si="5"/>
        <v>-868184</v>
      </c>
      <c r="U45" s="58">
        <f t="shared" si="5"/>
        <v>-779979</v>
      </c>
      <c r="V45" s="58">
        <f t="shared" si="5"/>
        <v>-2325653</v>
      </c>
      <c r="W45" s="58">
        <f t="shared" si="5"/>
        <v>-9369986</v>
      </c>
      <c r="X45" s="58">
        <f t="shared" si="5"/>
        <v>-9148682</v>
      </c>
      <c r="Y45" s="58">
        <f t="shared" si="5"/>
        <v>-221304</v>
      </c>
      <c r="Z45" s="59">
        <f>+IF(X45&lt;&gt;0,+(Y45/X45)*100,0)</f>
        <v>2.4189713884469914</v>
      </c>
      <c r="AA45" s="56">
        <f>SUM(AA43:AA44)</f>
        <v>-9148682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-8130947</v>
      </c>
      <c r="D47" s="71">
        <f>SUM(D45:D46)</f>
        <v>0</v>
      </c>
      <c r="E47" s="72">
        <f t="shared" si="6"/>
        <v>-8367108</v>
      </c>
      <c r="F47" s="73">
        <f t="shared" si="6"/>
        <v>-9148682</v>
      </c>
      <c r="G47" s="73">
        <f t="shared" si="6"/>
        <v>-569772</v>
      </c>
      <c r="H47" s="74">
        <f t="shared" si="6"/>
        <v>-636907</v>
      </c>
      <c r="I47" s="74">
        <f t="shared" si="6"/>
        <v>-613961</v>
      </c>
      <c r="J47" s="74">
        <f t="shared" si="6"/>
        <v>-1820640</v>
      </c>
      <c r="K47" s="74">
        <f t="shared" si="6"/>
        <v>-826151</v>
      </c>
      <c r="L47" s="74">
        <f t="shared" si="6"/>
        <v>-1308067</v>
      </c>
      <c r="M47" s="73">
        <f t="shared" si="6"/>
        <v>-893747</v>
      </c>
      <c r="N47" s="73">
        <f t="shared" si="6"/>
        <v>-3027965</v>
      </c>
      <c r="O47" s="74">
        <f t="shared" si="6"/>
        <v>-869643</v>
      </c>
      <c r="P47" s="74">
        <f t="shared" si="6"/>
        <v>-630969</v>
      </c>
      <c r="Q47" s="74">
        <f t="shared" si="6"/>
        <v>-695116</v>
      </c>
      <c r="R47" s="74">
        <f t="shared" si="6"/>
        <v>-2195728</v>
      </c>
      <c r="S47" s="74">
        <f t="shared" si="6"/>
        <v>-677490</v>
      </c>
      <c r="T47" s="73">
        <f t="shared" si="6"/>
        <v>-868184</v>
      </c>
      <c r="U47" s="73">
        <f t="shared" si="6"/>
        <v>-779979</v>
      </c>
      <c r="V47" s="74">
        <f t="shared" si="6"/>
        <v>-2325653</v>
      </c>
      <c r="W47" s="74">
        <f t="shared" si="6"/>
        <v>-9369986</v>
      </c>
      <c r="X47" s="74">
        <f t="shared" si="6"/>
        <v>-9148682</v>
      </c>
      <c r="Y47" s="74">
        <f t="shared" si="6"/>
        <v>-221304</v>
      </c>
      <c r="Z47" s="75">
        <f>+IF(X47&lt;&gt;0,+(Y47/X47)*100,0)</f>
        <v>2.4189713884469914</v>
      </c>
      <c r="AA47" s="76">
        <f>SUM(AA45:AA46)</f>
        <v>-9148682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2918929</v>
      </c>
      <c r="D9" s="6"/>
      <c r="E9" s="7">
        <v>3090601</v>
      </c>
      <c r="F9" s="8">
        <v>2973772</v>
      </c>
      <c r="G9" s="8">
        <v>266758</v>
      </c>
      <c r="H9" s="8">
        <v>254217</v>
      </c>
      <c r="I9" s="8">
        <v>255484</v>
      </c>
      <c r="J9" s="8">
        <v>776459</v>
      </c>
      <c r="K9" s="8">
        <v>255895</v>
      </c>
      <c r="L9" s="8">
        <v>245693</v>
      </c>
      <c r="M9" s="8">
        <v>249085</v>
      </c>
      <c r="N9" s="8">
        <v>750673</v>
      </c>
      <c r="O9" s="8">
        <v>248087</v>
      </c>
      <c r="P9" s="8">
        <v>239796</v>
      </c>
      <c r="Q9" s="8">
        <v>236631</v>
      </c>
      <c r="R9" s="8">
        <v>724514</v>
      </c>
      <c r="S9" s="8">
        <v>237910</v>
      </c>
      <c r="T9" s="8">
        <v>236090</v>
      </c>
      <c r="U9" s="8">
        <v>258686</v>
      </c>
      <c r="V9" s="8">
        <v>732686</v>
      </c>
      <c r="W9" s="8">
        <v>2984332</v>
      </c>
      <c r="X9" s="8">
        <v>2973772</v>
      </c>
      <c r="Y9" s="8">
        <v>10560</v>
      </c>
      <c r="Z9" s="2">
        <v>0.35510456080694819</v>
      </c>
      <c r="AA9" s="6">
        <v>2973772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>
        <v>340235</v>
      </c>
      <c r="G13" s="8"/>
      <c r="H13" s="8"/>
      <c r="I13" s="8"/>
      <c r="J13" s="8"/>
      <c r="K13" s="8"/>
      <c r="L13" s="8">
        <v>131972</v>
      </c>
      <c r="M13" s="8">
        <v>28148</v>
      </c>
      <c r="N13" s="8">
        <v>160120</v>
      </c>
      <c r="O13" s="8">
        <v>28419</v>
      </c>
      <c r="P13" s="8">
        <v>28728</v>
      </c>
      <c r="Q13" s="8">
        <v>29062</v>
      </c>
      <c r="R13" s="8">
        <v>86209</v>
      </c>
      <c r="S13" s="8">
        <v>29287</v>
      </c>
      <c r="T13" s="8">
        <v>29113</v>
      </c>
      <c r="U13" s="8">
        <v>29019</v>
      </c>
      <c r="V13" s="8">
        <v>87419</v>
      </c>
      <c r="W13" s="8">
        <v>333748</v>
      </c>
      <c r="X13" s="8">
        <v>340235</v>
      </c>
      <c r="Y13" s="8">
        <v>-6487</v>
      </c>
      <c r="Z13" s="2">
        <v>-1.9066233632636265</v>
      </c>
      <c r="AA13" s="6">
        <v>340235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2918929</v>
      </c>
      <c r="D21" s="33">
        <f t="shared" si="0"/>
        <v>0</v>
      </c>
      <c r="E21" s="34">
        <f t="shared" si="0"/>
        <v>3090601</v>
      </c>
      <c r="F21" s="35">
        <f t="shared" si="0"/>
        <v>3314007</v>
      </c>
      <c r="G21" s="35">
        <f t="shared" si="0"/>
        <v>266758</v>
      </c>
      <c r="H21" s="35">
        <f t="shared" si="0"/>
        <v>254217</v>
      </c>
      <c r="I21" s="35">
        <f t="shared" si="0"/>
        <v>255484</v>
      </c>
      <c r="J21" s="35">
        <f t="shared" si="0"/>
        <v>776459</v>
      </c>
      <c r="K21" s="35">
        <f t="shared" si="0"/>
        <v>255895</v>
      </c>
      <c r="L21" s="35">
        <f t="shared" si="0"/>
        <v>377665</v>
      </c>
      <c r="M21" s="35">
        <f t="shared" si="0"/>
        <v>277233</v>
      </c>
      <c r="N21" s="35">
        <f t="shared" si="0"/>
        <v>910793</v>
      </c>
      <c r="O21" s="35">
        <f t="shared" si="0"/>
        <v>276506</v>
      </c>
      <c r="P21" s="35">
        <f t="shared" si="0"/>
        <v>268524</v>
      </c>
      <c r="Q21" s="35">
        <f t="shared" si="0"/>
        <v>265693</v>
      </c>
      <c r="R21" s="35">
        <f t="shared" si="0"/>
        <v>810723</v>
      </c>
      <c r="S21" s="35">
        <f t="shared" si="0"/>
        <v>267197</v>
      </c>
      <c r="T21" s="35">
        <f t="shared" si="0"/>
        <v>265203</v>
      </c>
      <c r="U21" s="35">
        <f t="shared" si="0"/>
        <v>287705</v>
      </c>
      <c r="V21" s="35">
        <f t="shared" si="0"/>
        <v>820105</v>
      </c>
      <c r="W21" s="35">
        <f t="shared" si="0"/>
        <v>3318080</v>
      </c>
      <c r="X21" s="35">
        <f t="shared" si="0"/>
        <v>3314007</v>
      </c>
      <c r="Y21" s="35">
        <f t="shared" si="0"/>
        <v>4073</v>
      </c>
      <c r="Z21" s="36">
        <f>+IF(X21&lt;&gt;0,+(Y21/X21)*100,0)</f>
        <v>0.12290257685032048</v>
      </c>
      <c r="AA21" s="33">
        <f>SUM(AA5:AA20)</f>
        <v>3314007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2738163</v>
      </c>
      <c r="D24" s="6"/>
      <c r="E24" s="7">
        <v>7476480</v>
      </c>
      <c r="F24" s="8">
        <v>7551245</v>
      </c>
      <c r="G24" s="8">
        <v>489325</v>
      </c>
      <c r="H24" s="8">
        <v>504703</v>
      </c>
      <c r="I24" s="8">
        <v>485465</v>
      </c>
      <c r="J24" s="8">
        <v>1479493</v>
      </c>
      <c r="K24" s="8">
        <v>495823</v>
      </c>
      <c r="L24" s="8">
        <v>470796</v>
      </c>
      <c r="M24" s="8">
        <v>478772</v>
      </c>
      <c r="N24" s="8">
        <v>1445391</v>
      </c>
      <c r="O24" s="8">
        <v>473576</v>
      </c>
      <c r="P24" s="8">
        <v>478598</v>
      </c>
      <c r="Q24" s="8">
        <v>464938</v>
      </c>
      <c r="R24" s="8">
        <v>1417112</v>
      </c>
      <c r="S24" s="8">
        <v>473189</v>
      </c>
      <c r="T24" s="8">
        <v>482761</v>
      </c>
      <c r="U24" s="8">
        <v>479772</v>
      </c>
      <c r="V24" s="8">
        <v>1435722</v>
      </c>
      <c r="W24" s="8">
        <v>5777718</v>
      </c>
      <c r="X24" s="8">
        <v>7551245</v>
      </c>
      <c r="Y24" s="8">
        <v>-1773527</v>
      </c>
      <c r="Z24" s="2">
        <v>-23.486550893263296</v>
      </c>
      <c r="AA24" s="6">
        <v>7551245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1654845</v>
      </c>
      <c r="D26" s="6"/>
      <c r="E26" s="7">
        <v>1000000</v>
      </c>
      <c r="F26" s="8">
        <v>1170000</v>
      </c>
      <c r="G26" s="8"/>
      <c r="H26" s="8"/>
      <c r="I26" s="8"/>
      <c r="J26" s="8"/>
      <c r="K26" s="8">
        <v>577669</v>
      </c>
      <c r="L26" s="8">
        <v>47463</v>
      </c>
      <c r="M26" s="8"/>
      <c r="N26" s="8">
        <v>625132</v>
      </c>
      <c r="O26" s="8">
        <v>-55134</v>
      </c>
      <c r="P26" s="8">
        <v>73380</v>
      </c>
      <c r="Q26" s="8">
        <v>46999</v>
      </c>
      <c r="R26" s="8">
        <v>65245</v>
      </c>
      <c r="S26" s="8">
        <v>621645</v>
      </c>
      <c r="T26" s="8">
        <v>158535</v>
      </c>
      <c r="U26" s="8">
        <v>81072</v>
      </c>
      <c r="V26" s="8">
        <v>861252</v>
      </c>
      <c r="W26" s="8">
        <v>1551629</v>
      </c>
      <c r="X26" s="8">
        <v>1170000</v>
      </c>
      <c r="Y26" s="8">
        <v>381629</v>
      </c>
      <c r="Z26" s="2">
        <v>32.617863247863248</v>
      </c>
      <c r="AA26" s="6">
        <v>1170000</v>
      </c>
    </row>
    <row r="27" spans="1:27" x14ac:dyDescent="0.25">
      <c r="A27" s="25" t="s">
        <v>53</v>
      </c>
      <c r="B27" s="24" t="s">
        <v>32</v>
      </c>
      <c r="C27" s="6">
        <v>126385</v>
      </c>
      <c r="D27" s="6"/>
      <c r="E27" s="7"/>
      <c r="F27" s="8">
        <v>780000</v>
      </c>
      <c r="G27" s="8"/>
      <c r="H27" s="8">
        <v>102302</v>
      </c>
      <c r="I27" s="8">
        <v>49501</v>
      </c>
      <c r="J27" s="8">
        <v>151803</v>
      </c>
      <c r="K27" s="8">
        <v>51151</v>
      </c>
      <c r="L27" s="8">
        <v>49501</v>
      </c>
      <c r="M27" s="8">
        <v>51151</v>
      </c>
      <c r="N27" s="8">
        <v>151803</v>
      </c>
      <c r="O27" s="8">
        <v>51151</v>
      </c>
      <c r="P27" s="8">
        <v>46201</v>
      </c>
      <c r="Q27" s="8">
        <v>51151</v>
      </c>
      <c r="R27" s="8">
        <v>148503</v>
      </c>
      <c r="S27" s="8">
        <v>49501</v>
      </c>
      <c r="T27" s="8">
        <v>51151</v>
      </c>
      <c r="U27" s="8">
        <v>49501</v>
      </c>
      <c r="V27" s="8">
        <v>150153</v>
      </c>
      <c r="W27" s="8">
        <v>602262</v>
      </c>
      <c r="X27" s="8">
        <v>780000</v>
      </c>
      <c r="Y27" s="8">
        <v>-177738</v>
      </c>
      <c r="Z27" s="2">
        <v>-22.786923076923078</v>
      </c>
      <c r="AA27" s="6">
        <v>780000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336077</v>
      </c>
      <c r="D30" s="6"/>
      <c r="E30" s="7">
        <v>600000</v>
      </c>
      <c r="F30" s="8">
        <v>600000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11040</v>
      </c>
      <c r="V30" s="8">
        <v>11040</v>
      </c>
      <c r="W30" s="8">
        <v>11040</v>
      </c>
      <c r="X30" s="8">
        <v>600000</v>
      </c>
      <c r="Y30" s="8">
        <v>-588960</v>
      </c>
      <c r="Z30" s="2">
        <v>-98.16</v>
      </c>
      <c r="AA30" s="6">
        <v>600000</v>
      </c>
    </row>
    <row r="31" spans="1:27" x14ac:dyDescent="0.25">
      <c r="A31" s="25" t="s">
        <v>57</v>
      </c>
      <c r="B31" s="24" t="s">
        <v>32</v>
      </c>
      <c r="C31" s="6">
        <v>1273643</v>
      </c>
      <c r="D31" s="6"/>
      <c r="E31" s="7">
        <v>1650000</v>
      </c>
      <c r="F31" s="8">
        <v>1750000</v>
      </c>
      <c r="G31" s="8">
        <v>81565</v>
      </c>
      <c r="H31" s="8">
        <v>83290</v>
      </c>
      <c r="I31" s="8">
        <v>117669</v>
      </c>
      <c r="J31" s="8">
        <v>282524</v>
      </c>
      <c r="K31" s="8">
        <v>83865</v>
      </c>
      <c r="L31" s="8">
        <v>95365</v>
      </c>
      <c r="M31" s="8">
        <v>47065</v>
      </c>
      <c r="N31" s="8">
        <v>226295</v>
      </c>
      <c r="O31" s="8">
        <v>94215</v>
      </c>
      <c r="P31" s="8">
        <v>151847</v>
      </c>
      <c r="Q31" s="8">
        <v>158911</v>
      </c>
      <c r="R31" s="8">
        <v>404973</v>
      </c>
      <c r="S31" s="8">
        <v>189900</v>
      </c>
      <c r="T31" s="8">
        <v>105230</v>
      </c>
      <c r="U31" s="8">
        <v>129388</v>
      </c>
      <c r="V31" s="8">
        <v>424518</v>
      </c>
      <c r="W31" s="8">
        <v>1338310</v>
      </c>
      <c r="X31" s="8">
        <v>1750000</v>
      </c>
      <c r="Y31" s="8">
        <v>-411690</v>
      </c>
      <c r="Z31" s="2">
        <v>-23.525142857142857</v>
      </c>
      <c r="AA31" s="6">
        <v>1750000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525456</v>
      </c>
      <c r="D33" s="6"/>
      <c r="E33" s="7">
        <v>900000</v>
      </c>
      <c r="F33" s="8">
        <v>1600000</v>
      </c>
      <c r="G33" s="8"/>
      <c r="H33" s="8"/>
      <c r="I33" s="8">
        <v>4149</v>
      </c>
      <c r="J33" s="8">
        <v>4149</v>
      </c>
      <c r="K33" s="8">
        <v>215828</v>
      </c>
      <c r="L33" s="8">
        <v>458526</v>
      </c>
      <c r="M33" s="8"/>
      <c r="N33" s="8">
        <v>674354</v>
      </c>
      <c r="O33" s="8"/>
      <c r="P33" s="8"/>
      <c r="Q33" s="8">
        <v>93243</v>
      </c>
      <c r="R33" s="8">
        <v>93243</v>
      </c>
      <c r="S33" s="8"/>
      <c r="T33" s="8"/>
      <c r="U33" s="8">
        <v>416276</v>
      </c>
      <c r="V33" s="8">
        <v>416276</v>
      </c>
      <c r="W33" s="8">
        <v>1188022</v>
      </c>
      <c r="X33" s="8">
        <v>1600000</v>
      </c>
      <c r="Y33" s="8">
        <v>-411978</v>
      </c>
      <c r="Z33" s="2">
        <v>-25.748625000000004</v>
      </c>
      <c r="AA33" s="6">
        <v>1600000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6654569</v>
      </c>
      <c r="D35" s="33">
        <f>SUM(D24:D34)</f>
        <v>0</v>
      </c>
      <c r="E35" s="34">
        <f t="shared" si="1"/>
        <v>11626480</v>
      </c>
      <c r="F35" s="35">
        <f t="shared" si="1"/>
        <v>13451245</v>
      </c>
      <c r="G35" s="35">
        <f t="shared" si="1"/>
        <v>570890</v>
      </c>
      <c r="H35" s="35">
        <f t="shared" si="1"/>
        <v>690295</v>
      </c>
      <c r="I35" s="35">
        <f t="shared" si="1"/>
        <v>656784</v>
      </c>
      <c r="J35" s="35">
        <f t="shared" si="1"/>
        <v>1917969</v>
      </c>
      <c r="K35" s="35">
        <f t="shared" si="1"/>
        <v>1424336</v>
      </c>
      <c r="L35" s="35">
        <f t="shared" si="1"/>
        <v>1121651</v>
      </c>
      <c r="M35" s="35">
        <f t="shared" si="1"/>
        <v>576988</v>
      </c>
      <c r="N35" s="35">
        <f t="shared" si="1"/>
        <v>3122975</v>
      </c>
      <c r="O35" s="35">
        <f t="shared" si="1"/>
        <v>563808</v>
      </c>
      <c r="P35" s="35">
        <f t="shared" si="1"/>
        <v>750026</v>
      </c>
      <c r="Q35" s="35">
        <f t="shared" si="1"/>
        <v>815242</v>
      </c>
      <c r="R35" s="35">
        <f t="shared" si="1"/>
        <v>2129076</v>
      </c>
      <c r="S35" s="35">
        <f t="shared" si="1"/>
        <v>1334235</v>
      </c>
      <c r="T35" s="35">
        <f t="shared" si="1"/>
        <v>797677</v>
      </c>
      <c r="U35" s="35">
        <f t="shared" si="1"/>
        <v>1167049</v>
      </c>
      <c r="V35" s="35">
        <f t="shared" si="1"/>
        <v>3298961</v>
      </c>
      <c r="W35" s="35">
        <f t="shared" si="1"/>
        <v>10468981</v>
      </c>
      <c r="X35" s="35">
        <f t="shared" si="1"/>
        <v>13451245</v>
      </c>
      <c r="Y35" s="35">
        <f t="shared" si="1"/>
        <v>-2982264</v>
      </c>
      <c r="Z35" s="36">
        <f>+IF(X35&lt;&gt;0,+(Y35/X35)*100,0)</f>
        <v>-22.170914290833302</v>
      </c>
      <c r="AA35" s="33">
        <f>SUM(AA24:AA34)</f>
        <v>13451245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-3735640</v>
      </c>
      <c r="D37" s="46">
        <f>+D21-D35</f>
        <v>0</v>
      </c>
      <c r="E37" s="47">
        <f t="shared" si="2"/>
        <v>-8535879</v>
      </c>
      <c r="F37" s="48">
        <f t="shared" si="2"/>
        <v>-10137238</v>
      </c>
      <c r="G37" s="48">
        <f t="shared" si="2"/>
        <v>-304132</v>
      </c>
      <c r="H37" s="48">
        <f t="shared" si="2"/>
        <v>-436078</v>
      </c>
      <c r="I37" s="48">
        <f t="shared" si="2"/>
        <v>-401300</v>
      </c>
      <c r="J37" s="48">
        <f t="shared" si="2"/>
        <v>-1141510</v>
      </c>
      <c r="K37" s="48">
        <f t="shared" si="2"/>
        <v>-1168441</v>
      </c>
      <c r="L37" s="48">
        <f t="shared" si="2"/>
        <v>-743986</v>
      </c>
      <c r="M37" s="48">
        <f t="shared" si="2"/>
        <v>-299755</v>
      </c>
      <c r="N37" s="48">
        <f t="shared" si="2"/>
        <v>-2212182</v>
      </c>
      <c r="O37" s="48">
        <f t="shared" si="2"/>
        <v>-287302</v>
      </c>
      <c r="P37" s="48">
        <f t="shared" si="2"/>
        <v>-481502</v>
      </c>
      <c r="Q37" s="48">
        <f t="shared" si="2"/>
        <v>-549549</v>
      </c>
      <c r="R37" s="48">
        <f t="shared" si="2"/>
        <v>-1318353</v>
      </c>
      <c r="S37" s="48">
        <f t="shared" si="2"/>
        <v>-1067038</v>
      </c>
      <c r="T37" s="48">
        <f t="shared" si="2"/>
        <v>-532474</v>
      </c>
      <c r="U37" s="48">
        <f t="shared" si="2"/>
        <v>-879344</v>
      </c>
      <c r="V37" s="48">
        <f t="shared" si="2"/>
        <v>-2478856</v>
      </c>
      <c r="W37" s="48">
        <f t="shared" si="2"/>
        <v>-7150901</v>
      </c>
      <c r="X37" s="48">
        <f>IF(F21=F35,0,X21-X35)</f>
        <v>-10137238</v>
      </c>
      <c r="Y37" s="48">
        <f t="shared" si="2"/>
        <v>2986337</v>
      </c>
      <c r="Z37" s="49">
        <f>+IF(X37&lt;&gt;0,+(Y37/X37)*100,0)</f>
        <v>-29.459079484964246</v>
      </c>
      <c r="AA37" s="46">
        <f>+AA21-AA35</f>
        <v>-10137238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-3735640</v>
      </c>
      <c r="D41" s="56">
        <f>SUM(D37:D40)</f>
        <v>0</v>
      </c>
      <c r="E41" s="57">
        <f t="shared" si="3"/>
        <v>-8535879</v>
      </c>
      <c r="F41" s="58">
        <f t="shared" si="3"/>
        <v>-10137238</v>
      </c>
      <c r="G41" s="58">
        <f t="shared" si="3"/>
        <v>-304132</v>
      </c>
      <c r="H41" s="58">
        <f t="shared" si="3"/>
        <v>-436078</v>
      </c>
      <c r="I41" s="58">
        <f t="shared" si="3"/>
        <v>-401300</v>
      </c>
      <c r="J41" s="58">
        <f t="shared" si="3"/>
        <v>-1141510</v>
      </c>
      <c r="K41" s="58">
        <f t="shared" si="3"/>
        <v>-1168441</v>
      </c>
      <c r="L41" s="58">
        <f t="shared" si="3"/>
        <v>-743986</v>
      </c>
      <c r="M41" s="58">
        <f t="shared" si="3"/>
        <v>-299755</v>
      </c>
      <c r="N41" s="58">
        <f t="shared" si="3"/>
        <v>-2212182</v>
      </c>
      <c r="O41" s="58">
        <f t="shared" si="3"/>
        <v>-287302</v>
      </c>
      <c r="P41" s="58">
        <f t="shared" si="3"/>
        <v>-481502</v>
      </c>
      <c r="Q41" s="58">
        <f t="shared" si="3"/>
        <v>-549549</v>
      </c>
      <c r="R41" s="58">
        <f t="shared" si="3"/>
        <v>-1318353</v>
      </c>
      <c r="S41" s="58">
        <f t="shared" si="3"/>
        <v>-1067038</v>
      </c>
      <c r="T41" s="58">
        <f t="shared" si="3"/>
        <v>-532474</v>
      </c>
      <c r="U41" s="58">
        <f t="shared" si="3"/>
        <v>-879344</v>
      </c>
      <c r="V41" s="58">
        <f t="shared" si="3"/>
        <v>-2478856</v>
      </c>
      <c r="W41" s="58">
        <f t="shared" si="3"/>
        <v>-7150901</v>
      </c>
      <c r="X41" s="58">
        <f t="shared" si="3"/>
        <v>-10137238</v>
      </c>
      <c r="Y41" s="58">
        <f t="shared" si="3"/>
        <v>2986337</v>
      </c>
      <c r="Z41" s="59">
        <f>+IF(X41&lt;&gt;0,+(Y41/X41)*100,0)</f>
        <v>-29.459079484964246</v>
      </c>
      <c r="AA41" s="56">
        <f>SUM(AA37:AA40)</f>
        <v>-10137238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-3735640</v>
      </c>
      <c r="D43" s="64">
        <f>+D41-D42</f>
        <v>0</v>
      </c>
      <c r="E43" s="65">
        <f t="shared" si="4"/>
        <v>-8535879</v>
      </c>
      <c r="F43" s="66">
        <f t="shared" si="4"/>
        <v>-10137238</v>
      </c>
      <c r="G43" s="66">
        <f t="shared" si="4"/>
        <v>-304132</v>
      </c>
      <c r="H43" s="66">
        <f t="shared" si="4"/>
        <v>-436078</v>
      </c>
      <c r="I43" s="66">
        <f t="shared" si="4"/>
        <v>-401300</v>
      </c>
      <c r="J43" s="66">
        <f t="shared" si="4"/>
        <v>-1141510</v>
      </c>
      <c r="K43" s="66">
        <f t="shared" si="4"/>
        <v>-1168441</v>
      </c>
      <c r="L43" s="66">
        <f t="shared" si="4"/>
        <v>-743986</v>
      </c>
      <c r="M43" s="66">
        <f t="shared" si="4"/>
        <v>-299755</v>
      </c>
      <c r="N43" s="66">
        <f t="shared" si="4"/>
        <v>-2212182</v>
      </c>
      <c r="O43" s="66">
        <f t="shared" si="4"/>
        <v>-287302</v>
      </c>
      <c r="P43" s="66">
        <f t="shared" si="4"/>
        <v>-481502</v>
      </c>
      <c r="Q43" s="66">
        <f t="shared" si="4"/>
        <v>-549549</v>
      </c>
      <c r="R43" s="66">
        <f t="shared" si="4"/>
        <v>-1318353</v>
      </c>
      <c r="S43" s="66">
        <f t="shared" si="4"/>
        <v>-1067038</v>
      </c>
      <c r="T43" s="66">
        <f t="shared" si="4"/>
        <v>-532474</v>
      </c>
      <c r="U43" s="66">
        <f t="shared" si="4"/>
        <v>-879344</v>
      </c>
      <c r="V43" s="66">
        <f t="shared" si="4"/>
        <v>-2478856</v>
      </c>
      <c r="W43" s="66">
        <f t="shared" si="4"/>
        <v>-7150901</v>
      </c>
      <c r="X43" s="66">
        <f t="shared" si="4"/>
        <v>-10137238</v>
      </c>
      <c r="Y43" s="66">
        <f t="shared" si="4"/>
        <v>2986337</v>
      </c>
      <c r="Z43" s="67">
        <f>+IF(X43&lt;&gt;0,+(Y43/X43)*100,0)</f>
        <v>-29.459079484964246</v>
      </c>
      <c r="AA43" s="64">
        <f>+AA41-AA42</f>
        <v>-10137238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-3735640</v>
      </c>
      <c r="D45" s="56">
        <f>SUM(D43:D44)</f>
        <v>0</v>
      </c>
      <c r="E45" s="57">
        <f t="shared" si="5"/>
        <v>-8535879</v>
      </c>
      <c r="F45" s="58">
        <f t="shared" si="5"/>
        <v>-10137238</v>
      </c>
      <c r="G45" s="58">
        <f t="shared" si="5"/>
        <v>-304132</v>
      </c>
      <c r="H45" s="58">
        <f t="shared" si="5"/>
        <v>-436078</v>
      </c>
      <c r="I45" s="58">
        <f t="shared" si="5"/>
        <v>-401300</v>
      </c>
      <c r="J45" s="58">
        <f t="shared" si="5"/>
        <v>-1141510</v>
      </c>
      <c r="K45" s="58">
        <f t="shared" si="5"/>
        <v>-1168441</v>
      </c>
      <c r="L45" s="58">
        <f t="shared" si="5"/>
        <v>-743986</v>
      </c>
      <c r="M45" s="58">
        <f t="shared" si="5"/>
        <v>-299755</v>
      </c>
      <c r="N45" s="58">
        <f t="shared" si="5"/>
        <v>-2212182</v>
      </c>
      <c r="O45" s="58">
        <f t="shared" si="5"/>
        <v>-287302</v>
      </c>
      <c r="P45" s="58">
        <f t="shared" si="5"/>
        <v>-481502</v>
      </c>
      <c r="Q45" s="58">
        <f t="shared" si="5"/>
        <v>-549549</v>
      </c>
      <c r="R45" s="58">
        <f t="shared" si="5"/>
        <v>-1318353</v>
      </c>
      <c r="S45" s="58">
        <f t="shared" si="5"/>
        <v>-1067038</v>
      </c>
      <c r="T45" s="58">
        <f t="shared" si="5"/>
        <v>-532474</v>
      </c>
      <c r="U45" s="58">
        <f t="shared" si="5"/>
        <v>-879344</v>
      </c>
      <c r="V45" s="58">
        <f t="shared" si="5"/>
        <v>-2478856</v>
      </c>
      <c r="W45" s="58">
        <f t="shared" si="5"/>
        <v>-7150901</v>
      </c>
      <c r="X45" s="58">
        <f t="shared" si="5"/>
        <v>-10137238</v>
      </c>
      <c r="Y45" s="58">
        <f t="shared" si="5"/>
        <v>2986337</v>
      </c>
      <c r="Z45" s="59">
        <f>+IF(X45&lt;&gt;0,+(Y45/X45)*100,0)</f>
        <v>-29.459079484964246</v>
      </c>
      <c r="AA45" s="56">
        <f>SUM(AA43:AA44)</f>
        <v>-10137238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-3735640</v>
      </c>
      <c r="D47" s="71">
        <f>SUM(D45:D46)</f>
        <v>0</v>
      </c>
      <c r="E47" s="72">
        <f t="shared" si="6"/>
        <v>-8535879</v>
      </c>
      <c r="F47" s="73">
        <f t="shared" si="6"/>
        <v>-10137238</v>
      </c>
      <c r="G47" s="73">
        <f t="shared" si="6"/>
        <v>-304132</v>
      </c>
      <c r="H47" s="74">
        <f t="shared" si="6"/>
        <v>-436078</v>
      </c>
      <c r="I47" s="74">
        <f t="shared" si="6"/>
        <v>-401300</v>
      </c>
      <c r="J47" s="74">
        <f t="shared" si="6"/>
        <v>-1141510</v>
      </c>
      <c r="K47" s="74">
        <f t="shared" si="6"/>
        <v>-1168441</v>
      </c>
      <c r="L47" s="74">
        <f t="shared" si="6"/>
        <v>-743986</v>
      </c>
      <c r="M47" s="73">
        <f t="shared" si="6"/>
        <v>-299755</v>
      </c>
      <c r="N47" s="73">
        <f t="shared" si="6"/>
        <v>-2212182</v>
      </c>
      <c r="O47" s="74">
        <f t="shared" si="6"/>
        <v>-287302</v>
      </c>
      <c r="P47" s="74">
        <f t="shared" si="6"/>
        <v>-481502</v>
      </c>
      <c r="Q47" s="74">
        <f t="shared" si="6"/>
        <v>-549549</v>
      </c>
      <c r="R47" s="74">
        <f t="shared" si="6"/>
        <v>-1318353</v>
      </c>
      <c r="S47" s="74">
        <f t="shared" si="6"/>
        <v>-1067038</v>
      </c>
      <c r="T47" s="73">
        <f t="shared" si="6"/>
        <v>-532474</v>
      </c>
      <c r="U47" s="73">
        <f t="shared" si="6"/>
        <v>-879344</v>
      </c>
      <c r="V47" s="74">
        <f t="shared" si="6"/>
        <v>-2478856</v>
      </c>
      <c r="W47" s="74">
        <f t="shared" si="6"/>
        <v>-7150901</v>
      </c>
      <c r="X47" s="74">
        <f t="shared" si="6"/>
        <v>-10137238</v>
      </c>
      <c r="Y47" s="74">
        <f t="shared" si="6"/>
        <v>2986337</v>
      </c>
      <c r="Z47" s="75">
        <f>+IF(X47&lt;&gt;0,+(Y47/X47)*100,0)</f>
        <v>-29.459079484964246</v>
      </c>
      <c r="AA47" s="76">
        <f>SUM(AA45:AA46)</f>
        <v>-10137238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3878196</v>
      </c>
      <c r="D9" s="6"/>
      <c r="E9" s="7">
        <v>4045023</v>
      </c>
      <c r="F9" s="8">
        <v>4045023</v>
      </c>
      <c r="G9" s="8">
        <v>333791</v>
      </c>
      <c r="H9" s="8">
        <v>333791</v>
      </c>
      <c r="I9" s="8">
        <v>333791</v>
      </c>
      <c r="J9" s="8">
        <v>1001373</v>
      </c>
      <c r="K9" s="8">
        <v>334283</v>
      </c>
      <c r="L9" s="8">
        <v>334283</v>
      </c>
      <c r="M9" s="8">
        <v>334283</v>
      </c>
      <c r="N9" s="8">
        <v>1002849</v>
      </c>
      <c r="O9" s="8">
        <v>334357</v>
      </c>
      <c r="P9" s="8">
        <v>334128</v>
      </c>
      <c r="Q9" s="8">
        <v>334128</v>
      </c>
      <c r="R9" s="8">
        <v>1002613</v>
      </c>
      <c r="S9" s="8">
        <v>331569</v>
      </c>
      <c r="T9" s="8">
        <v>334348</v>
      </c>
      <c r="U9" s="8">
        <v>333736</v>
      </c>
      <c r="V9" s="8">
        <v>999653</v>
      </c>
      <c r="W9" s="8">
        <v>4006488</v>
      </c>
      <c r="X9" s="8">
        <v>4045023</v>
      </c>
      <c r="Y9" s="8">
        <v>-38535</v>
      </c>
      <c r="Z9" s="2">
        <v>-0.95265218516680861</v>
      </c>
      <c r="AA9" s="6">
        <v>4045023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3878196</v>
      </c>
      <c r="D21" s="33">
        <f t="shared" si="0"/>
        <v>0</v>
      </c>
      <c r="E21" s="34">
        <f t="shared" si="0"/>
        <v>4045023</v>
      </c>
      <c r="F21" s="35">
        <f t="shared" si="0"/>
        <v>4045023</v>
      </c>
      <c r="G21" s="35">
        <f t="shared" si="0"/>
        <v>333791</v>
      </c>
      <c r="H21" s="35">
        <f t="shared" si="0"/>
        <v>333791</v>
      </c>
      <c r="I21" s="35">
        <f t="shared" si="0"/>
        <v>333791</v>
      </c>
      <c r="J21" s="35">
        <f t="shared" si="0"/>
        <v>1001373</v>
      </c>
      <c r="K21" s="35">
        <f t="shared" si="0"/>
        <v>334283</v>
      </c>
      <c r="L21" s="35">
        <f t="shared" si="0"/>
        <v>334283</v>
      </c>
      <c r="M21" s="35">
        <f t="shared" si="0"/>
        <v>334283</v>
      </c>
      <c r="N21" s="35">
        <f t="shared" si="0"/>
        <v>1002849</v>
      </c>
      <c r="O21" s="35">
        <f t="shared" si="0"/>
        <v>334357</v>
      </c>
      <c r="P21" s="35">
        <f t="shared" si="0"/>
        <v>334128</v>
      </c>
      <c r="Q21" s="35">
        <f t="shared" si="0"/>
        <v>334128</v>
      </c>
      <c r="R21" s="35">
        <f t="shared" si="0"/>
        <v>1002613</v>
      </c>
      <c r="S21" s="35">
        <f t="shared" si="0"/>
        <v>331569</v>
      </c>
      <c r="T21" s="35">
        <f t="shared" si="0"/>
        <v>334348</v>
      </c>
      <c r="U21" s="35">
        <f t="shared" si="0"/>
        <v>333736</v>
      </c>
      <c r="V21" s="35">
        <f t="shared" si="0"/>
        <v>999653</v>
      </c>
      <c r="W21" s="35">
        <f t="shared" si="0"/>
        <v>4006488</v>
      </c>
      <c r="X21" s="35">
        <f t="shared" si="0"/>
        <v>4045023</v>
      </c>
      <c r="Y21" s="35">
        <f t="shared" si="0"/>
        <v>-38535</v>
      </c>
      <c r="Z21" s="36">
        <f>+IF(X21&lt;&gt;0,+(Y21/X21)*100,0)</f>
        <v>-0.95265218516680861</v>
      </c>
      <c r="AA21" s="33">
        <f>SUM(AA5:AA20)</f>
        <v>4045023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5612838</v>
      </c>
      <c r="D24" s="6"/>
      <c r="E24" s="7">
        <v>6632883</v>
      </c>
      <c r="F24" s="8">
        <v>6632883</v>
      </c>
      <c r="G24" s="8">
        <v>456886</v>
      </c>
      <c r="H24" s="8">
        <v>483868</v>
      </c>
      <c r="I24" s="8">
        <v>464395</v>
      </c>
      <c r="J24" s="8">
        <v>1405149</v>
      </c>
      <c r="K24" s="8">
        <v>512292</v>
      </c>
      <c r="L24" s="8">
        <v>464952</v>
      </c>
      <c r="M24" s="8">
        <v>906620</v>
      </c>
      <c r="N24" s="8">
        <v>1883864</v>
      </c>
      <c r="O24" s="8">
        <v>484255</v>
      </c>
      <c r="P24" s="8">
        <v>481638</v>
      </c>
      <c r="Q24" s="8">
        <v>450646</v>
      </c>
      <c r="R24" s="8">
        <v>1416539</v>
      </c>
      <c r="S24" s="8">
        <v>470851</v>
      </c>
      <c r="T24" s="8">
        <v>518669</v>
      </c>
      <c r="U24" s="8">
        <v>483575</v>
      </c>
      <c r="V24" s="8">
        <v>1473095</v>
      </c>
      <c r="W24" s="8">
        <v>6178647</v>
      </c>
      <c r="X24" s="8">
        <v>6632883</v>
      </c>
      <c r="Y24" s="8">
        <v>-454236</v>
      </c>
      <c r="Z24" s="2">
        <v>-6.8482438179597009</v>
      </c>
      <c r="AA24" s="6">
        <v>6632883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500000</v>
      </c>
      <c r="F30" s="8">
        <v>300000</v>
      </c>
      <c r="G30" s="8"/>
      <c r="H30" s="8"/>
      <c r="I30" s="8">
        <v>5689</v>
      </c>
      <c r="J30" s="8">
        <v>5689</v>
      </c>
      <c r="K30" s="8">
        <v>90475</v>
      </c>
      <c r="L30" s="8">
        <v>889</v>
      </c>
      <c r="M30" s="8"/>
      <c r="N30" s="8">
        <v>91364</v>
      </c>
      <c r="O30" s="8"/>
      <c r="P30" s="8">
        <v>5000</v>
      </c>
      <c r="Q30" s="8"/>
      <c r="R30" s="8">
        <v>5000</v>
      </c>
      <c r="S30" s="8">
        <v>94779</v>
      </c>
      <c r="T30" s="8">
        <v>31100</v>
      </c>
      <c r="U30" s="8"/>
      <c r="V30" s="8">
        <v>125879</v>
      </c>
      <c r="W30" s="8">
        <v>227932</v>
      </c>
      <c r="X30" s="8">
        <v>300000</v>
      </c>
      <c r="Y30" s="8">
        <v>-72068</v>
      </c>
      <c r="Z30" s="2">
        <v>-24.022666666666666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1649103</v>
      </c>
      <c r="D31" s="6"/>
      <c r="E31" s="7">
        <v>2920000</v>
      </c>
      <c r="F31" s="8">
        <v>2530000</v>
      </c>
      <c r="G31" s="8">
        <v>90475</v>
      </c>
      <c r="H31" s="8">
        <v>1500</v>
      </c>
      <c r="I31" s="8">
        <v>219218</v>
      </c>
      <c r="J31" s="8">
        <v>311193</v>
      </c>
      <c r="K31" s="8">
        <v>224970</v>
      </c>
      <c r="L31" s="8">
        <v>112935</v>
      </c>
      <c r="M31" s="8">
        <v>3060</v>
      </c>
      <c r="N31" s="8">
        <v>340965</v>
      </c>
      <c r="O31" s="8">
        <v>288362</v>
      </c>
      <c r="P31" s="8">
        <v>294890</v>
      </c>
      <c r="Q31" s="8">
        <v>175665</v>
      </c>
      <c r="R31" s="8">
        <v>758917</v>
      </c>
      <c r="S31" s="8">
        <v>244635</v>
      </c>
      <c r="T31" s="8">
        <v>349110</v>
      </c>
      <c r="U31" s="8">
        <v>496381</v>
      </c>
      <c r="V31" s="8">
        <v>1090126</v>
      </c>
      <c r="W31" s="8">
        <v>2501201</v>
      </c>
      <c r="X31" s="8">
        <v>2530000</v>
      </c>
      <c r="Y31" s="8">
        <v>-28799</v>
      </c>
      <c r="Z31" s="2">
        <v>-1.1383003952569171</v>
      </c>
      <c r="AA31" s="6">
        <v>2530000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47889</v>
      </c>
      <c r="D33" s="6"/>
      <c r="E33" s="7">
        <v>136523</v>
      </c>
      <c r="F33" s="8">
        <v>86523</v>
      </c>
      <c r="G33" s="8">
        <v>4522</v>
      </c>
      <c r="H33" s="8">
        <v>5154</v>
      </c>
      <c r="I33" s="8">
        <v>4746</v>
      </c>
      <c r="J33" s="8">
        <v>14422</v>
      </c>
      <c r="K33" s="8">
        <v>5186</v>
      </c>
      <c r="L33" s="8">
        <v>4551</v>
      </c>
      <c r="M33" s="8">
        <v>9004</v>
      </c>
      <c r="N33" s="8">
        <v>18741</v>
      </c>
      <c r="O33" s="8">
        <v>4794</v>
      </c>
      <c r="P33" s="8">
        <v>4768</v>
      </c>
      <c r="Q33" s="8">
        <v>4456</v>
      </c>
      <c r="R33" s="8">
        <v>14018</v>
      </c>
      <c r="S33" s="8">
        <v>4789</v>
      </c>
      <c r="T33" s="8">
        <v>5135</v>
      </c>
      <c r="U33" s="8">
        <v>4741</v>
      </c>
      <c r="V33" s="8">
        <v>14665</v>
      </c>
      <c r="W33" s="8">
        <v>61846</v>
      </c>
      <c r="X33" s="8">
        <v>86523</v>
      </c>
      <c r="Y33" s="8">
        <v>-24677</v>
      </c>
      <c r="Z33" s="2">
        <v>-28.520740150017915</v>
      </c>
      <c r="AA33" s="6">
        <v>86523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7309830</v>
      </c>
      <c r="D35" s="33">
        <f>SUM(D24:D34)</f>
        <v>0</v>
      </c>
      <c r="E35" s="34">
        <f t="shared" si="1"/>
        <v>10189406</v>
      </c>
      <c r="F35" s="35">
        <f t="shared" si="1"/>
        <v>9549406</v>
      </c>
      <c r="G35" s="35">
        <f t="shared" si="1"/>
        <v>551883</v>
      </c>
      <c r="H35" s="35">
        <f t="shared" si="1"/>
        <v>490522</v>
      </c>
      <c r="I35" s="35">
        <f t="shared" si="1"/>
        <v>694048</v>
      </c>
      <c r="J35" s="35">
        <f t="shared" si="1"/>
        <v>1736453</v>
      </c>
      <c r="K35" s="35">
        <f t="shared" si="1"/>
        <v>832923</v>
      </c>
      <c r="L35" s="35">
        <f t="shared" si="1"/>
        <v>583327</v>
      </c>
      <c r="M35" s="35">
        <f t="shared" si="1"/>
        <v>918684</v>
      </c>
      <c r="N35" s="35">
        <f t="shared" si="1"/>
        <v>2334934</v>
      </c>
      <c r="O35" s="35">
        <f t="shared" si="1"/>
        <v>777411</v>
      </c>
      <c r="P35" s="35">
        <f t="shared" si="1"/>
        <v>786296</v>
      </c>
      <c r="Q35" s="35">
        <f t="shared" si="1"/>
        <v>630767</v>
      </c>
      <c r="R35" s="35">
        <f t="shared" si="1"/>
        <v>2194474</v>
      </c>
      <c r="S35" s="35">
        <f t="shared" si="1"/>
        <v>815054</v>
      </c>
      <c r="T35" s="35">
        <f t="shared" si="1"/>
        <v>904014</v>
      </c>
      <c r="U35" s="35">
        <f t="shared" si="1"/>
        <v>984697</v>
      </c>
      <c r="V35" s="35">
        <f t="shared" si="1"/>
        <v>2703765</v>
      </c>
      <c r="W35" s="35">
        <f t="shared" si="1"/>
        <v>8969626</v>
      </c>
      <c r="X35" s="35">
        <f t="shared" si="1"/>
        <v>9549406</v>
      </c>
      <c r="Y35" s="35">
        <f t="shared" si="1"/>
        <v>-579780</v>
      </c>
      <c r="Z35" s="36">
        <f>+IF(X35&lt;&gt;0,+(Y35/X35)*100,0)</f>
        <v>-6.0713723974035663</v>
      </c>
      <c r="AA35" s="33">
        <f>SUM(AA24:AA34)</f>
        <v>9549406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-3431634</v>
      </c>
      <c r="D37" s="46">
        <f>+D21-D35</f>
        <v>0</v>
      </c>
      <c r="E37" s="47">
        <f t="shared" si="2"/>
        <v>-6144383</v>
      </c>
      <c r="F37" s="48">
        <f t="shared" si="2"/>
        <v>-5504383</v>
      </c>
      <c r="G37" s="48">
        <f t="shared" si="2"/>
        <v>-218092</v>
      </c>
      <c r="H37" s="48">
        <f t="shared" si="2"/>
        <v>-156731</v>
      </c>
      <c r="I37" s="48">
        <f t="shared" si="2"/>
        <v>-360257</v>
      </c>
      <c r="J37" s="48">
        <f t="shared" si="2"/>
        <v>-735080</v>
      </c>
      <c r="K37" s="48">
        <f t="shared" si="2"/>
        <v>-498640</v>
      </c>
      <c r="L37" s="48">
        <f t="shared" si="2"/>
        <v>-249044</v>
      </c>
      <c r="M37" s="48">
        <f t="shared" si="2"/>
        <v>-584401</v>
      </c>
      <c r="N37" s="48">
        <f t="shared" si="2"/>
        <v>-1332085</v>
      </c>
      <c r="O37" s="48">
        <f t="shared" si="2"/>
        <v>-443054</v>
      </c>
      <c r="P37" s="48">
        <f t="shared" si="2"/>
        <v>-452168</v>
      </c>
      <c r="Q37" s="48">
        <f t="shared" si="2"/>
        <v>-296639</v>
      </c>
      <c r="R37" s="48">
        <f t="shared" si="2"/>
        <v>-1191861</v>
      </c>
      <c r="S37" s="48">
        <f t="shared" si="2"/>
        <v>-483485</v>
      </c>
      <c r="T37" s="48">
        <f t="shared" si="2"/>
        <v>-569666</v>
      </c>
      <c r="U37" s="48">
        <f t="shared" si="2"/>
        <v>-650961</v>
      </c>
      <c r="V37" s="48">
        <f t="shared" si="2"/>
        <v>-1704112</v>
      </c>
      <c r="W37" s="48">
        <f t="shared" si="2"/>
        <v>-4963138</v>
      </c>
      <c r="X37" s="48">
        <f>IF(F21=F35,0,X21-X35)</f>
        <v>-5504383</v>
      </c>
      <c r="Y37" s="48">
        <f t="shared" si="2"/>
        <v>541245</v>
      </c>
      <c r="Z37" s="49">
        <f>+IF(X37&lt;&gt;0,+(Y37/X37)*100,0)</f>
        <v>-9.8329821889210827</v>
      </c>
      <c r="AA37" s="46">
        <f>+AA21-AA35</f>
        <v>-5504383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-3431634</v>
      </c>
      <c r="D41" s="56">
        <f>SUM(D37:D40)</f>
        <v>0</v>
      </c>
      <c r="E41" s="57">
        <f t="shared" si="3"/>
        <v>-6144383</v>
      </c>
      <c r="F41" s="58">
        <f t="shared" si="3"/>
        <v>-5504383</v>
      </c>
      <c r="G41" s="58">
        <f t="shared" si="3"/>
        <v>-218092</v>
      </c>
      <c r="H41" s="58">
        <f t="shared" si="3"/>
        <v>-156731</v>
      </c>
      <c r="I41" s="58">
        <f t="shared" si="3"/>
        <v>-360257</v>
      </c>
      <c r="J41" s="58">
        <f t="shared" si="3"/>
        <v>-735080</v>
      </c>
      <c r="K41" s="58">
        <f t="shared" si="3"/>
        <v>-498640</v>
      </c>
      <c r="L41" s="58">
        <f t="shared" si="3"/>
        <v>-249044</v>
      </c>
      <c r="M41" s="58">
        <f t="shared" si="3"/>
        <v>-584401</v>
      </c>
      <c r="N41" s="58">
        <f t="shared" si="3"/>
        <v>-1332085</v>
      </c>
      <c r="O41" s="58">
        <f t="shared" si="3"/>
        <v>-443054</v>
      </c>
      <c r="P41" s="58">
        <f t="shared" si="3"/>
        <v>-452168</v>
      </c>
      <c r="Q41" s="58">
        <f t="shared" si="3"/>
        <v>-296639</v>
      </c>
      <c r="R41" s="58">
        <f t="shared" si="3"/>
        <v>-1191861</v>
      </c>
      <c r="S41" s="58">
        <f t="shared" si="3"/>
        <v>-483485</v>
      </c>
      <c r="T41" s="58">
        <f t="shared" si="3"/>
        <v>-569666</v>
      </c>
      <c r="U41" s="58">
        <f t="shared" si="3"/>
        <v>-650961</v>
      </c>
      <c r="V41" s="58">
        <f t="shared" si="3"/>
        <v>-1704112</v>
      </c>
      <c r="W41" s="58">
        <f t="shared" si="3"/>
        <v>-4963138</v>
      </c>
      <c r="X41" s="58">
        <f t="shared" si="3"/>
        <v>-5504383</v>
      </c>
      <c r="Y41" s="58">
        <f t="shared" si="3"/>
        <v>541245</v>
      </c>
      <c r="Z41" s="59">
        <f>+IF(X41&lt;&gt;0,+(Y41/X41)*100,0)</f>
        <v>-9.8329821889210827</v>
      </c>
      <c r="AA41" s="56">
        <f>SUM(AA37:AA40)</f>
        <v>-5504383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-3431634</v>
      </c>
      <c r="D43" s="64">
        <f>+D41-D42</f>
        <v>0</v>
      </c>
      <c r="E43" s="65">
        <f t="shared" si="4"/>
        <v>-6144383</v>
      </c>
      <c r="F43" s="66">
        <f t="shared" si="4"/>
        <v>-5504383</v>
      </c>
      <c r="G43" s="66">
        <f t="shared" si="4"/>
        <v>-218092</v>
      </c>
      <c r="H43" s="66">
        <f t="shared" si="4"/>
        <v>-156731</v>
      </c>
      <c r="I43" s="66">
        <f t="shared" si="4"/>
        <v>-360257</v>
      </c>
      <c r="J43" s="66">
        <f t="shared" si="4"/>
        <v>-735080</v>
      </c>
      <c r="K43" s="66">
        <f t="shared" si="4"/>
        <v>-498640</v>
      </c>
      <c r="L43" s="66">
        <f t="shared" si="4"/>
        <v>-249044</v>
      </c>
      <c r="M43" s="66">
        <f t="shared" si="4"/>
        <v>-584401</v>
      </c>
      <c r="N43" s="66">
        <f t="shared" si="4"/>
        <v>-1332085</v>
      </c>
      <c r="O43" s="66">
        <f t="shared" si="4"/>
        <v>-443054</v>
      </c>
      <c r="P43" s="66">
        <f t="shared" si="4"/>
        <v>-452168</v>
      </c>
      <c r="Q43" s="66">
        <f t="shared" si="4"/>
        <v>-296639</v>
      </c>
      <c r="R43" s="66">
        <f t="shared" si="4"/>
        <v>-1191861</v>
      </c>
      <c r="S43" s="66">
        <f t="shared" si="4"/>
        <v>-483485</v>
      </c>
      <c r="T43" s="66">
        <f t="shared" si="4"/>
        <v>-569666</v>
      </c>
      <c r="U43" s="66">
        <f t="shared" si="4"/>
        <v>-650961</v>
      </c>
      <c r="V43" s="66">
        <f t="shared" si="4"/>
        <v>-1704112</v>
      </c>
      <c r="W43" s="66">
        <f t="shared" si="4"/>
        <v>-4963138</v>
      </c>
      <c r="X43" s="66">
        <f t="shared" si="4"/>
        <v>-5504383</v>
      </c>
      <c r="Y43" s="66">
        <f t="shared" si="4"/>
        <v>541245</v>
      </c>
      <c r="Z43" s="67">
        <f>+IF(X43&lt;&gt;0,+(Y43/X43)*100,0)</f>
        <v>-9.8329821889210827</v>
      </c>
      <c r="AA43" s="64">
        <f>+AA41-AA42</f>
        <v>-5504383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-3431634</v>
      </c>
      <c r="D45" s="56">
        <f>SUM(D43:D44)</f>
        <v>0</v>
      </c>
      <c r="E45" s="57">
        <f t="shared" si="5"/>
        <v>-6144383</v>
      </c>
      <c r="F45" s="58">
        <f t="shared" si="5"/>
        <v>-5504383</v>
      </c>
      <c r="G45" s="58">
        <f t="shared" si="5"/>
        <v>-218092</v>
      </c>
      <c r="H45" s="58">
        <f t="shared" si="5"/>
        <v>-156731</v>
      </c>
      <c r="I45" s="58">
        <f t="shared" si="5"/>
        <v>-360257</v>
      </c>
      <c r="J45" s="58">
        <f t="shared" si="5"/>
        <v>-735080</v>
      </c>
      <c r="K45" s="58">
        <f t="shared" si="5"/>
        <v>-498640</v>
      </c>
      <c r="L45" s="58">
        <f t="shared" si="5"/>
        <v>-249044</v>
      </c>
      <c r="M45" s="58">
        <f t="shared" si="5"/>
        <v>-584401</v>
      </c>
      <c r="N45" s="58">
        <f t="shared" si="5"/>
        <v>-1332085</v>
      </c>
      <c r="O45" s="58">
        <f t="shared" si="5"/>
        <v>-443054</v>
      </c>
      <c r="P45" s="58">
        <f t="shared" si="5"/>
        <v>-452168</v>
      </c>
      <c r="Q45" s="58">
        <f t="shared" si="5"/>
        <v>-296639</v>
      </c>
      <c r="R45" s="58">
        <f t="shared" si="5"/>
        <v>-1191861</v>
      </c>
      <c r="S45" s="58">
        <f t="shared" si="5"/>
        <v>-483485</v>
      </c>
      <c r="T45" s="58">
        <f t="shared" si="5"/>
        <v>-569666</v>
      </c>
      <c r="U45" s="58">
        <f t="shared" si="5"/>
        <v>-650961</v>
      </c>
      <c r="V45" s="58">
        <f t="shared" si="5"/>
        <v>-1704112</v>
      </c>
      <c r="W45" s="58">
        <f t="shared" si="5"/>
        <v>-4963138</v>
      </c>
      <c r="X45" s="58">
        <f t="shared" si="5"/>
        <v>-5504383</v>
      </c>
      <c r="Y45" s="58">
        <f t="shared" si="5"/>
        <v>541245</v>
      </c>
      <c r="Z45" s="59">
        <f>+IF(X45&lt;&gt;0,+(Y45/X45)*100,0)</f>
        <v>-9.8329821889210827</v>
      </c>
      <c r="AA45" s="56">
        <f>SUM(AA43:AA44)</f>
        <v>-5504383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-3431634</v>
      </c>
      <c r="D47" s="71">
        <f>SUM(D45:D46)</f>
        <v>0</v>
      </c>
      <c r="E47" s="72">
        <f t="shared" si="6"/>
        <v>-6144383</v>
      </c>
      <c r="F47" s="73">
        <f t="shared" si="6"/>
        <v>-5504383</v>
      </c>
      <c r="G47" s="73">
        <f t="shared" si="6"/>
        <v>-218092</v>
      </c>
      <c r="H47" s="74">
        <f t="shared" si="6"/>
        <v>-156731</v>
      </c>
      <c r="I47" s="74">
        <f t="shared" si="6"/>
        <v>-360257</v>
      </c>
      <c r="J47" s="74">
        <f t="shared" si="6"/>
        <v>-735080</v>
      </c>
      <c r="K47" s="74">
        <f t="shared" si="6"/>
        <v>-498640</v>
      </c>
      <c r="L47" s="74">
        <f t="shared" si="6"/>
        <v>-249044</v>
      </c>
      <c r="M47" s="73">
        <f t="shared" si="6"/>
        <v>-584401</v>
      </c>
      <c r="N47" s="73">
        <f t="shared" si="6"/>
        <v>-1332085</v>
      </c>
      <c r="O47" s="74">
        <f t="shared" si="6"/>
        <v>-443054</v>
      </c>
      <c r="P47" s="74">
        <f t="shared" si="6"/>
        <v>-452168</v>
      </c>
      <c r="Q47" s="74">
        <f t="shared" si="6"/>
        <v>-296639</v>
      </c>
      <c r="R47" s="74">
        <f t="shared" si="6"/>
        <v>-1191861</v>
      </c>
      <c r="S47" s="74">
        <f t="shared" si="6"/>
        <v>-483485</v>
      </c>
      <c r="T47" s="73">
        <f t="shared" si="6"/>
        <v>-569666</v>
      </c>
      <c r="U47" s="73">
        <f t="shared" si="6"/>
        <v>-650961</v>
      </c>
      <c r="V47" s="74">
        <f t="shared" si="6"/>
        <v>-1704112</v>
      </c>
      <c r="W47" s="74">
        <f t="shared" si="6"/>
        <v>-4963138</v>
      </c>
      <c r="X47" s="74">
        <f t="shared" si="6"/>
        <v>-5504383</v>
      </c>
      <c r="Y47" s="74">
        <f t="shared" si="6"/>
        <v>541245</v>
      </c>
      <c r="Z47" s="75">
        <f>+IF(X47&lt;&gt;0,+(Y47/X47)*100,0)</f>
        <v>-9.8329821889210827</v>
      </c>
      <c r="AA47" s="76">
        <f>SUM(AA45:AA46)</f>
        <v>-5504383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>
        <v>819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>
        <v>1715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65199</v>
      </c>
      <c r="D8" s="6"/>
      <c r="E8" s="7">
        <v>88687</v>
      </c>
      <c r="F8" s="8">
        <v>44139</v>
      </c>
      <c r="G8" s="8">
        <v>5206</v>
      </c>
      <c r="H8" s="8">
        <v>3658</v>
      </c>
      <c r="I8" s="8">
        <v>2309</v>
      </c>
      <c r="J8" s="8">
        <v>11173</v>
      </c>
      <c r="K8" s="8">
        <v>5841</v>
      </c>
      <c r="L8" s="8">
        <v>4090</v>
      </c>
      <c r="M8" s="8">
        <v>5088</v>
      </c>
      <c r="N8" s="8">
        <v>15019</v>
      </c>
      <c r="O8" s="8">
        <v>3125</v>
      </c>
      <c r="P8" s="8">
        <v>3483</v>
      </c>
      <c r="Q8" s="8">
        <v>1540</v>
      </c>
      <c r="R8" s="8">
        <v>8148</v>
      </c>
      <c r="S8" s="8">
        <v>3850</v>
      </c>
      <c r="T8" s="8">
        <v>20253</v>
      </c>
      <c r="U8" s="8">
        <v>1598</v>
      </c>
      <c r="V8" s="8">
        <v>25701</v>
      </c>
      <c r="W8" s="8">
        <v>60041</v>
      </c>
      <c r="X8" s="8">
        <v>44139</v>
      </c>
      <c r="Y8" s="8">
        <v>15902</v>
      </c>
      <c r="Z8" s="2">
        <v>36.027096218763447</v>
      </c>
      <c r="AA8" s="6">
        <v>44139</v>
      </c>
    </row>
    <row r="9" spans="1:27" x14ac:dyDescent="0.25">
      <c r="A9" s="25" t="s">
        <v>37</v>
      </c>
      <c r="B9" s="24" t="s">
        <v>32</v>
      </c>
      <c r="C9" s="6">
        <v>1325333802</v>
      </c>
      <c r="D9" s="6">
        <v>737895</v>
      </c>
      <c r="E9" s="7">
        <v>1531831064</v>
      </c>
      <c r="F9" s="8">
        <v>1549592056</v>
      </c>
      <c r="G9" s="8">
        <v>128334655</v>
      </c>
      <c r="H9" s="8">
        <v>116020891</v>
      </c>
      <c r="I9" s="8">
        <v>139430678</v>
      </c>
      <c r="J9" s="8">
        <v>383786224</v>
      </c>
      <c r="K9" s="8">
        <v>121249891</v>
      </c>
      <c r="L9" s="8">
        <v>135953713</v>
      </c>
      <c r="M9" s="8">
        <v>174430269</v>
      </c>
      <c r="N9" s="8">
        <v>431633873</v>
      </c>
      <c r="O9" s="8">
        <v>74212253</v>
      </c>
      <c r="P9" s="8">
        <v>126068880</v>
      </c>
      <c r="Q9" s="8">
        <v>118295449</v>
      </c>
      <c r="R9" s="8">
        <v>318576582</v>
      </c>
      <c r="S9" s="8">
        <v>118989660</v>
      </c>
      <c r="T9" s="8">
        <v>257770931</v>
      </c>
      <c r="U9" s="8">
        <v>73259214</v>
      </c>
      <c r="V9" s="8">
        <v>450019805</v>
      </c>
      <c r="W9" s="8">
        <v>1584016484</v>
      </c>
      <c r="X9" s="8">
        <v>1549592056</v>
      </c>
      <c r="Y9" s="8">
        <v>34424428</v>
      </c>
      <c r="Z9" s="2">
        <v>2.2215155186624163</v>
      </c>
      <c r="AA9" s="6">
        <v>1549592056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757851</v>
      </c>
      <c r="D11" s="6"/>
      <c r="E11" s="7">
        <v>50</v>
      </c>
      <c r="F11" s="8">
        <v>699950</v>
      </c>
      <c r="G11" s="8">
        <v>45</v>
      </c>
      <c r="H11" s="8"/>
      <c r="I11" s="8"/>
      <c r="J11" s="8">
        <v>45</v>
      </c>
      <c r="K11" s="8">
        <v>196452</v>
      </c>
      <c r="L11" s="8">
        <v>5783</v>
      </c>
      <c r="M11" s="8"/>
      <c r="N11" s="8">
        <v>202235</v>
      </c>
      <c r="O11" s="8"/>
      <c r="P11" s="8"/>
      <c r="Q11" s="8"/>
      <c r="R11" s="8"/>
      <c r="S11" s="8"/>
      <c r="T11" s="8"/>
      <c r="U11" s="8"/>
      <c r="V11" s="8"/>
      <c r="W11" s="8">
        <v>202280</v>
      </c>
      <c r="X11" s="8">
        <v>699950</v>
      </c>
      <c r="Y11" s="8">
        <v>-497670</v>
      </c>
      <c r="Z11" s="2">
        <v>-71.100792913779557</v>
      </c>
      <c r="AA11" s="6">
        <v>699950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26618038</v>
      </c>
      <c r="D13" s="6"/>
      <c r="E13" s="7">
        <v>30371268</v>
      </c>
      <c r="F13" s="8">
        <v>27268866</v>
      </c>
      <c r="G13" s="8">
        <v>1846994</v>
      </c>
      <c r="H13" s="8">
        <v>1919836</v>
      </c>
      <c r="I13" s="8">
        <v>1872964</v>
      </c>
      <c r="J13" s="8">
        <v>5639794</v>
      </c>
      <c r="K13" s="8">
        <v>1954885</v>
      </c>
      <c r="L13" s="8">
        <v>2010876</v>
      </c>
      <c r="M13" s="8">
        <v>5933953</v>
      </c>
      <c r="N13" s="8">
        <v>9899714</v>
      </c>
      <c r="O13" s="8">
        <v>2014012</v>
      </c>
      <c r="P13" s="8">
        <v>1953973</v>
      </c>
      <c r="Q13" s="8">
        <v>1237712</v>
      </c>
      <c r="R13" s="8">
        <v>5205697</v>
      </c>
      <c r="S13" s="8">
        <v>1373901</v>
      </c>
      <c r="T13" s="8">
        <v>16223572</v>
      </c>
      <c r="U13" s="8">
        <v>1212518</v>
      </c>
      <c r="V13" s="8">
        <v>18809991</v>
      </c>
      <c r="W13" s="8">
        <v>39555196</v>
      </c>
      <c r="X13" s="8">
        <v>27268866</v>
      </c>
      <c r="Y13" s="8">
        <v>12286330</v>
      </c>
      <c r="Z13" s="2">
        <v>45.056255731353112</v>
      </c>
      <c r="AA13" s="6">
        <v>27268866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9081</v>
      </c>
      <c r="D15" s="6"/>
      <c r="E15" s="7">
        <v>6244</v>
      </c>
      <c r="F15" s="8">
        <v>403102</v>
      </c>
      <c r="G15" s="8">
        <v>1200</v>
      </c>
      <c r="H15" s="8">
        <v>1200</v>
      </c>
      <c r="I15" s="8">
        <v>1489</v>
      </c>
      <c r="J15" s="8">
        <v>3889</v>
      </c>
      <c r="K15" s="8">
        <v>30</v>
      </c>
      <c r="L15" s="8">
        <v>2409</v>
      </c>
      <c r="M15" s="8">
        <v>200</v>
      </c>
      <c r="N15" s="8">
        <v>2639</v>
      </c>
      <c r="O15" s="8">
        <v>-33347</v>
      </c>
      <c r="P15" s="8">
        <v>424</v>
      </c>
      <c r="Q15" s="8">
        <v>-61720</v>
      </c>
      <c r="R15" s="8">
        <v>-94643</v>
      </c>
      <c r="S15" s="8">
        <v>9710</v>
      </c>
      <c r="T15" s="8">
        <v>-63880</v>
      </c>
      <c r="U15" s="8">
        <v>4912</v>
      </c>
      <c r="V15" s="8">
        <v>-49258</v>
      </c>
      <c r="W15" s="8">
        <v>-137373</v>
      </c>
      <c r="X15" s="8">
        <v>403102</v>
      </c>
      <c r="Y15" s="8">
        <v>-540475</v>
      </c>
      <c r="Z15" s="2">
        <v>-134.07896760621381</v>
      </c>
      <c r="AA15" s="6">
        <v>403102</v>
      </c>
    </row>
    <row r="16" spans="1:27" x14ac:dyDescent="0.25">
      <c r="A16" s="23" t="s">
        <v>43</v>
      </c>
      <c r="B16" s="29" t="s">
        <v>32</v>
      </c>
      <c r="C16" s="6">
        <v>376210</v>
      </c>
      <c r="D16" s="6"/>
      <c r="E16" s="7">
        <v>1814004</v>
      </c>
      <c r="F16" s="8">
        <v>960128</v>
      </c>
      <c r="G16" s="8">
        <v>71139</v>
      </c>
      <c r="H16" s="8">
        <v>12959</v>
      </c>
      <c r="I16" s="8">
        <v>55942</v>
      </c>
      <c r="J16" s="8">
        <v>140040</v>
      </c>
      <c r="K16" s="8">
        <v>58086</v>
      </c>
      <c r="L16" s="8">
        <v>37516</v>
      </c>
      <c r="M16" s="8">
        <v>8255</v>
      </c>
      <c r="N16" s="8">
        <v>103857</v>
      </c>
      <c r="O16" s="8">
        <v>27889</v>
      </c>
      <c r="P16" s="8">
        <v>73010</v>
      </c>
      <c r="Q16" s="8">
        <v>120005</v>
      </c>
      <c r="R16" s="8">
        <v>220904</v>
      </c>
      <c r="S16" s="8">
        <v>12083</v>
      </c>
      <c r="T16" s="8">
        <v>48771</v>
      </c>
      <c r="U16" s="8">
        <v>328</v>
      </c>
      <c r="V16" s="8">
        <v>61182</v>
      </c>
      <c r="W16" s="8">
        <v>525983</v>
      </c>
      <c r="X16" s="8">
        <v>960128</v>
      </c>
      <c r="Y16" s="8">
        <v>-434145</v>
      </c>
      <c r="Z16" s="2">
        <v>-45.217408512198375</v>
      </c>
      <c r="AA16" s="6">
        <v>960128</v>
      </c>
    </row>
    <row r="17" spans="1:27" x14ac:dyDescent="0.25">
      <c r="A17" s="23" t="s">
        <v>44</v>
      </c>
      <c r="B17" s="29" t="s">
        <v>32</v>
      </c>
      <c r="C17" s="6">
        <v>1257163</v>
      </c>
      <c r="D17" s="6"/>
      <c r="E17" s="7">
        <v>139020</v>
      </c>
      <c r="F17" s="8">
        <v>144428</v>
      </c>
      <c r="G17" s="8">
        <v>221044</v>
      </c>
      <c r="H17" s="8">
        <v>28828</v>
      </c>
      <c r="I17" s="8">
        <v>91249</v>
      </c>
      <c r="J17" s="8">
        <v>341121</v>
      </c>
      <c r="K17" s="8">
        <v>47750</v>
      </c>
      <c r="L17" s="8">
        <v>200917</v>
      </c>
      <c r="M17" s="8">
        <v>122932</v>
      </c>
      <c r="N17" s="8">
        <v>371599</v>
      </c>
      <c r="O17" s="8">
        <v>47188</v>
      </c>
      <c r="P17" s="8">
        <v>194088</v>
      </c>
      <c r="Q17" s="8">
        <v>98479</v>
      </c>
      <c r="R17" s="8">
        <v>339755</v>
      </c>
      <c r="S17" s="8">
        <v>112739</v>
      </c>
      <c r="T17" s="8">
        <v>100099</v>
      </c>
      <c r="U17" s="8">
        <v>83341</v>
      </c>
      <c r="V17" s="8">
        <v>296179</v>
      </c>
      <c r="W17" s="8">
        <v>1348654</v>
      </c>
      <c r="X17" s="8">
        <v>144428</v>
      </c>
      <c r="Y17" s="8">
        <v>1204226</v>
      </c>
      <c r="Z17" s="2">
        <v>833.78984684410216</v>
      </c>
      <c r="AA17" s="6">
        <v>144428</v>
      </c>
    </row>
    <row r="18" spans="1:27" x14ac:dyDescent="0.25">
      <c r="A18" s="23" t="s">
        <v>45</v>
      </c>
      <c r="B18" s="29" t="s">
        <v>32</v>
      </c>
      <c r="C18" s="6">
        <v>749259089</v>
      </c>
      <c r="D18" s="6"/>
      <c r="E18" s="7">
        <v>736115823</v>
      </c>
      <c r="F18" s="8">
        <v>701050778</v>
      </c>
      <c r="G18" s="8">
        <v>261429405</v>
      </c>
      <c r="H18" s="8">
        <v>41508275</v>
      </c>
      <c r="I18" s="8">
        <v>3544631</v>
      </c>
      <c r="J18" s="8">
        <v>306482311</v>
      </c>
      <c r="K18" s="8">
        <v>876297</v>
      </c>
      <c r="L18" s="8">
        <v>855193</v>
      </c>
      <c r="M18" s="8">
        <v>94913249</v>
      </c>
      <c r="N18" s="8">
        <v>96644739</v>
      </c>
      <c r="O18" s="8">
        <v>2362773</v>
      </c>
      <c r="P18" s="8">
        <v>144149355</v>
      </c>
      <c r="Q18" s="8">
        <v>69746194</v>
      </c>
      <c r="R18" s="8">
        <v>216258322</v>
      </c>
      <c r="S18" s="8">
        <v>1677014</v>
      </c>
      <c r="T18" s="8">
        <v>107610474</v>
      </c>
      <c r="U18" s="8">
        <v>1582599</v>
      </c>
      <c r="V18" s="8">
        <v>110870087</v>
      </c>
      <c r="W18" s="8">
        <v>730255459</v>
      </c>
      <c r="X18" s="8">
        <v>701050778</v>
      </c>
      <c r="Y18" s="8">
        <v>29204681</v>
      </c>
      <c r="Z18" s="2">
        <v>4.1658438898416001</v>
      </c>
      <c r="AA18" s="6">
        <v>701050778</v>
      </c>
    </row>
    <row r="19" spans="1:27" x14ac:dyDescent="0.25">
      <c r="A19" s="23" t="s">
        <v>46</v>
      </c>
      <c r="B19" s="29" t="s">
        <v>32</v>
      </c>
      <c r="C19" s="6">
        <v>4719285</v>
      </c>
      <c r="D19" s="6"/>
      <c r="E19" s="7">
        <v>3719000</v>
      </c>
      <c r="F19" s="26">
        <v>2732520</v>
      </c>
      <c r="G19" s="26">
        <v>66274</v>
      </c>
      <c r="H19" s="26">
        <v>46774</v>
      </c>
      <c r="I19" s="26">
        <v>43391</v>
      </c>
      <c r="J19" s="26">
        <v>156439</v>
      </c>
      <c r="K19" s="26">
        <v>141211</v>
      </c>
      <c r="L19" s="26">
        <v>42282</v>
      </c>
      <c r="M19" s="26">
        <v>111433</v>
      </c>
      <c r="N19" s="26">
        <v>294926</v>
      </c>
      <c r="O19" s="26">
        <v>44133</v>
      </c>
      <c r="P19" s="26">
        <v>135646</v>
      </c>
      <c r="Q19" s="26">
        <v>62600</v>
      </c>
      <c r="R19" s="26">
        <v>242379</v>
      </c>
      <c r="S19" s="26">
        <v>58212</v>
      </c>
      <c r="T19" s="26">
        <v>25494</v>
      </c>
      <c r="U19" s="26">
        <v>735046</v>
      </c>
      <c r="V19" s="26">
        <v>818752</v>
      </c>
      <c r="W19" s="26">
        <v>1512496</v>
      </c>
      <c r="X19" s="26">
        <v>2732520</v>
      </c>
      <c r="Y19" s="26">
        <v>-1220024</v>
      </c>
      <c r="Z19" s="27">
        <v>-44.648309984922342</v>
      </c>
      <c r="AA19" s="28">
        <v>2732520</v>
      </c>
    </row>
    <row r="20" spans="1:27" x14ac:dyDescent="0.25">
      <c r="A20" s="23" t="s">
        <v>47</v>
      </c>
      <c r="B20" s="29" t="s">
        <v>32</v>
      </c>
      <c r="C20" s="6">
        <v>63201</v>
      </c>
      <c r="D20" s="6"/>
      <c r="E20" s="7">
        <v>2446500</v>
      </c>
      <c r="F20" s="8">
        <v>1891000</v>
      </c>
      <c r="G20" s="8"/>
      <c r="H20" s="8"/>
      <c r="I20" s="30"/>
      <c r="J20" s="8"/>
      <c r="K20" s="8"/>
      <c r="L20" s="8"/>
      <c r="M20" s="8"/>
      <c r="N20" s="8"/>
      <c r="O20" s="8"/>
      <c r="P20" s="30">
        <v>1412063</v>
      </c>
      <c r="Q20" s="8">
        <v>41390</v>
      </c>
      <c r="R20" s="8">
        <v>1453453</v>
      </c>
      <c r="S20" s="8"/>
      <c r="T20" s="8"/>
      <c r="U20" s="8">
        <v>631650</v>
      </c>
      <c r="V20" s="8">
        <v>631650</v>
      </c>
      <c r="W20" s="30">
        <v>2085103</v>
      </c>
      <c r="X20" s="8">
        <v>1891000</v>
      </c>
      <c r="Y20" s="8">
        <v>194103</v>
      </c>
      <c r="Z20" s="2">
        <v>10.264569011105236</v>
      </c>
      <c r="AA20" s="6">
        <v>1891000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2108459738</v>
      </c>
      <c r="D21" s="33">
        <f t="shared" si="0"/>
        <v>737895</v>
      </c>
      <c r="E21" s="34">
        <f t="shared" si="0"/>
        <v>2306533375</v>
      </c>
      <c r="F21" s="35">
        <f t="shared" si="0"/>
        <v>2284786967</v>
      </c>
      <c r="G21" s="35">
        <f t="shared" si="0"/>
        <v>391975962</v>
      </c>
      <c r="H21" s="35">
        <f t="shared" si="0"/>
        <v>159542421</v>
      </c>
      <c r="I21" s="35">
        <f t="shared" si="0"/>
        <v>145042653</v>
      </c>
      <c r="J21" s="35">
        <f t="shared" si="0"/>
        <v>696561036</v>
      </c>
      <c r="K21" s="35">
        <f t="shared" si="0"/>
        <v>124530443</v>
      </c>
      <c r="L21" s="35">
        <f t="shared" si="0"/>
        <v>139112779</v>
      </c>
      <c r="M21" s="35">
        <f t="shared" si="0"/>
        <v>275525379</v>
      </c>
      <c r="N21" s="35">
        <f t="shared" si="0"/>
        <v>539168601</v>
      </c>
      <c r="O21" s="35">
        <f t="shared" si="0"/>
        <v>78678026</v>
      </c>
      <c r="P21" s="35">
        <f t="shared" si="0"/>
        <v>273990922</v>
      </c>
      <c r="Q21" s="35">
        <f t="shared" si="0"/>
        <v>189541649</v>
      </c>
      <c r="R21" s="35">
        <f t="shared" si="0"/>
        <v>542210597</v>
      </c>
      <c r="S21" s="35">
        <f t="shared" si="0"/>
        <v>122237169</v>
      </c>
      <c r="T21" s="35">
        <f t="shared" si="0"/>
        <v>381735714</v>
      </c>
      <c r="U21" s="35">
        <f t="shared" si="0"/>
        <v>77511206</v>
      </c>
      <c r="V21" s="35">
        <f t="shared" si="0"/>
        <v>581484089</v>
      </c>
      <c r="W21" s="35">
        <f t="shared" si="0"/>
        <v>2359424323</v>
      </c>
      <c r="X21" s="35">
        <f t="shared" si="0"/>
        <v>2284786967</v>
      </c>
      <c r="Y21" s="35">
        <f t="shared" si="0"/>
        <v>74637356</v>
      </c>
      <c r="Z21" s="36">
        <f>+IF(X21&lt;&gt;0,+(Y21/X21)*100,0)</f>
        <v>3.2667096354283429</v>
      </c>
      <c r="AA21" s="33">
        <f>SUM(AA5:AA20)</f>
        <v>2284786967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1148089266</v>
      </c>
      <c r="D24" s="6">
        <v>1044455</v>
      </c>
      <c r="E24" s="7">
        <v>1285090901</v>
      </c>
      <c r="F24" s="8">
        <v>1206567683</v>
      </c>
      <c r="G24" s="8">
        <v>85695453</v>
      </c>
      <c r="H24" s="8">
        <v>95943447</v>
      </c>
      <c r="I24" s="8">
        <v>107491591</v>
      </c>
      <c r="J24" s="8">
        <v>289130491</v>
      </c>
      <c r="K24" s="8">
        <v>110499846</v>
      </c>
      <c r="L24" s="8">
        <v>134435020</v>
      </c>
      <c r="M24" s="8">
        <v>148038488</v>
      </c>
      <c r="N24" s="8">
        <v>392973354</v>
      </c>
      <c r="O24" s="8">
        <v>104949911</v>
      </c>
      <c r="P24" s="8">
        <v>94570089</v>
      </c>
      <c r="Q24" s="8">
        <v>91742263</v>
      </c>
      <c r="R24" s="8">
        <v>291262263</v>
      </c>
      <c r="S24" s="8">
        <v>102150691</v>
      </c>
      <c r="T24" s="8">
        <v>112917050</v>
      </c>
      <c r="U24" s="8">
        <v>96575420</v>
      </c>
      <c r="V24" s="8">
        <v>311643161</v>
      </c>
      <c r="W24" s="8">
        <v>1285009269</v>
      </c>
      <c r="X24" s="8">
        <v>1206567683</v>
      </c>
      <c r="Y24" s="8">
        <v>78441586</v>
      </c>
      <c r="Z24" s="2">
        <v>6.5012172218108386</v>
      </c>
      <c r="AA24" s="6">
        <v>1206567683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100818372</v>
      </c>
      <c r="D26" s="6"/>
      <c r="E26" s="7">
        <v>109859537</v>
      </c>
      <c r="F26" s="8">
        <v>109758164</v>
      </c>
      <c r="G26" s="8">
        <v>361870</v>
      </c>
      <c r="H26" s="8">
        <v>3869329</v>
      </c>
      <c r="I26" s="8">
        <v>2805417</v>
      </c>
      <c r="J26" s="8">
        <v>7036616</v>
      </c>
      <c r="K26" s="8">
        <v>1732615</v>
      </c>
      <c r="L26" s="8">
        <v>3300999</v>
      </c>
      <c r="M26" s="8">
        <v>8471912</v>
      </c>
      <c r="N26" s="8">
        <v>13505526</v>
      </c>
      <c r="O26" s="8">
        <v>2128639</v>
      </c>
      <c r="P26" s="8">
        <v>1098182</v>
      </c>
      <c r="Q26" s="8">
        <v>3923613</v>
      </c>
      <c r="R26" s="8">
        <v>7150434</v>
      </c>
      <c r="S26" s="8">
        <v>2366732</v>
      </c>
      <c r="T26" s="8">
        <v>29802859</v>
      </c>
      <c r="U26" s="8">
        <v>-41931022</v>
      </c>
      <c r="V26" s="8">
        <v>-9761431</v>
      </c>
      <c r="W26" s="8">
        <v>17931145</v>
      </c>
      <c r="X26" s="8">
        <v>109758164</v>
      </c>
      <c r="Y26" s="8">
        <v>-91827019</v>
      </c>
      <c r="Z26" s="2">
        <v>-83.663042140537257</v>
      </c>
      <c r="AA26" s="6">
        <v>109758164</v>
      </c>
    </row>
    <row r="27" spans="1:27" x14ac:dyDescent="0.25">
      <c r="A27" s="25" t="s">
        <v>53</v>
      </c>
      <c r="B27" s="24" t="s">
        <v>32</v>
      </c>
      <c r="C27" s="6">
        <v>51544150</v>
      </c>
      <c r="D27" s="6"/>
      <c r="E27" s="7">
        <v>83522748</v>
      </c>
      <c r="F27" s="8">
        <v>89762137</v>
      </c>
      <c r="G27" s="8">
        <v>5837862</v>
      </c>
      <c r="H27" s="8">
        <v>8759284</v>
      </c>
      <c r="I27" s="8">
        <v>-2506372</v>
      </c>
      <c r="J27" s="8">
        <v>12090774</v>
      </c>
      <c r="K27" s="8">
        <v>4718189</v>
      </c>
      <c r="L27" s="8">
        <v>3439359</v>
      </c>
      <c r="M27" s="8">
        <v>6642589</v>
      </c>
      <c r="N27" s="8">
        <v>14800137</v>
      </c>
      <c r="O27" s="8">
        <v>-28394</v>
      </c>
      <c r="P27" s="8">
        <v>2746353</v>
      </c>
      <c r="Q27" s="8">
        <v>4679903</v>
      </c>
      <c r="R27" s="8">
        <v>7397862</v>
      </c>
      <c r="S27" s="8">
        <v>2420828</v>
      </c>
      <c r="T27" s="8">
        <v>8388251</v>
      </c>
      <c r="U27" s="8">
        <v>-194008</v>
      </c>
      <c r="V27" s="8">
        <v>10615071</v>
      </c>
      <c r="W27" s="8">
        <v>44903844</v>
      </c>
      <c r="X27" s="8">
        <v>89762137</v>
      </c>
      <c r="Y27" s="8">
        <v>-44858293</v>
      </c>
      <c r="Z27" s="2">
        <v>-49.974626829572919</v>
      </c>
      <c r="AA27" s="6">
        <v>89762137</v>
      </c>
    </row>
    <row r="28" spans="1:27" x14ac:dyDescent="0.25">
      <c r="A28" s="25" t="s">
        <v>54</v>
      </c>
      <c r="B28" s="24" t="s">
        <v>32</v>
      </c>
      <c r="C28" s="6">
        <v>58108597</v>
      </c>
      <c r="D28" s="6"/>
      <c r="E28" s="7">
        <v>33832602</v>
      </c>
      <c r="F28" s="8">
        <v>40739698</v>
      </c>
      <c r="G28" s="8">
        <v>2444098</v>
      </c>
      <c r="H28" s="8">
        <v>2438947</v>
      </c>
      <c r="I28" s="8">
        <v>2360704</v>
      </c>
      <c r="J28" s="8">
        <v>7243749</v>
      </c>
      <c r="K28" s="8">
        <v>2196328</v>
      </c>
      <c r="L28" s="8">
        <v>2354757</v>
      </c>
      <c r="M28" s="8">
        <v>3099454</v>
      </c>
      <c r="N28" s="8">
        <v>7650539</v>
      </c>
      <c r="O28" s="8">
        <v>2258517</v>
      </c>
      <c r="P28" s="8">
        <v>2033805</v>
      </c>
      <c r="Q28" s="8">
        <v>2251713</v>
      </c>
      <c r="R28" s="8">
        <v>6544035</v>
      </c>
      <c r="S28" s="8">
        <v>-14486354</v>
      </c>
      <c r="T28" s="8">
        <v>2168262</v>
      </c>
      <c r="U28" s="8">
        <v>11286577</v>
      </c>
      <c r="V28" s="8">
        <v>-1031515</v>
      </c>
      <c r="W28" s="8">
        <v>20406808</v>
      </c>
      <c r="X28" s="8">
        <v>40739699</v>
      </c>
      <c r="Y28" s="8">
        <v>-20332891</v>
      </c>
      <c r="Z28" s="2">
        <v>-49.909281362142607</v>
      </c>
      <c r="AA28" s="6">
        <v>40739698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115302442</v>
      </c>
      <c r="D30" s="6">
        <v>785166</v>
      </c>
      <c r="E30" s="7">
        <v>140427987</v>
      </c>
      <c r="F30" s="8">
        <v>139984619</v>
      </c>
      <c r="G30" s="8">
        <v>8068858</v>
      </c>
      <c r="H30" s="8">
        <v>10266317</v>
      </c>
      <c r="I30" s="8">
        <v>14329857</v>
      </c>
      <c r="J30" s="8">
        <v>32665032</v>
      </c>
      <c r="K30" s="8">
        <v>11369797</v>
      </c>
      <c r="L30" s="8">
        <v>-198296</v>
      </c>
      <c r="M30" s="8">
        <v>4012326</v>
      </c>
      <c r="N30" s="8">
        <v>15183827</v>
      </c>
      <c r="O30" s="8">
        <v>9527232</v>
      </c>
      <c r="P30" s="8">
        <v>5163042</v>
      </c>
      <c r="Q30" s="8">
        <v>13658296</v>
      </c>
      <c r="R30" s="8">
        <v>28348570</v>
      </c>
      <c r="S30" s="8">
        <v>10561941</v>
      </c>
      <c r="T30" s="8">
        <v>4753804</v>
      </c>
      <c r="U30" s="8">
        <v>6115109</v>
      </c>
      <c r="V30" s="8">
        <v>21430854</v>
      </c>
      <c r="W30" s="8">
        <v>97628283</v>
      </c>
      <c r="X30" s="8">
        <v>139984619</v>
      </c>
      <c r="Y30" s="8">
        <v>-42356336</v>
      </c>
      <c r="Z30" s="2">
        <v>-30.257849971360066</v>
      </c>
      <c r="AA30" s="6">
        <v>139984619</v>
      </c>
    </row>
    <row r="31" spans="1:27" x14ac:dyDescent="0.25">
      <c r="A31" s="25" t="s">
        <v>57</v>
      </c>
      <c r="B31" s="24" t="s">
        <v>32</v>
      </c>
      <c r="C31" s="6">
        <v>633469758</v>
      </c>
      <c r="D31" s="6">
        <v>6055526</v>
      </c>
      <c r="E31" s="7">
        <v>749044205</v>
      </c>
      <c r="F31" s="8">
        <v>738647208</v>
      </c>
      <c r="G31" s="8">
        <v>9391896</v>
      </c>
      <c r="H31" s="8">
        <v>43957982</v>
      </c>
      <c r="I31" s="8">
        <v>48852661</v>
      </c>
      <c r="J31" s="8">
        <v>102202539</v>
      </c>
      <c r="K31" s="8">
        <v>53645746</v>
      </c>
      <c r="L31" s="8">
        <v>64364190</v>
      </c>
      <c r="M31" s="8">
        <v>57613130</v>
      </c>
      <c r="N31" s="8">
        <v>175623066</v>
      </c>
      <c r="O31" s="8">
        <v>59444907</v>
      </c>
      <c r="P31" s="8">
        <v>60923003</v>
      </c>
      <c r="Q31" s="8">
        <v>54744644</v>
      </c>
      <c r="R31" s="8">
        <v>175112554</v>
      </c>
      <c r="S31" s="8">
        <v>19464162</v>
      </c>
      <c r="T31" s="8">
        <v>62568285</v>
      </c>
      <c r="U31" s="8">
        <v>59369436</v>
      </c>
      <c r="V31" s="8">
        <v>141401883</v>
      </c>
      <c r="W31" s="8">
        <v>594340042</v>
      </c>
      <c r="X31" s="8">
        <v>738647208</v>
      </c>
      <c r="Y31" s="8">
        <v>-144307166</v>
      </c>
      <c r="Z31" s="2">
        <v>-19.536683336383774</v>
      </c>
      <c r="AA31" s="6">
        <v>738647208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51950</v>
      </c>
      <c r="G32" s="8">
        <v>3319</v>
      </c>
      <c r="H32" s="8">
        <v>3319</v>
      </c>
      <c r="I32" s="8">
        <v>3319</v>
      </c>
      <c r="J32" s="8">
        <v>9957</v>
      </c>
      <c r="K32" s="8">
        <v>74119</v>
      </c>
      <c r="L32" s="8">
        <v>283326</v>
      </c>
      <c r="M32" s="8">
        <v>74119</v>
      </c>
      <c r="N32" s="8">
        <v>431564</v>
      </c>
      <c r="O32" s="8">
        <v>3319</v>
      </c>
      <c r="P32" s="8">
        <v>-23234</v>
      </c>
      <c r="Q32" s="8"/>
      <c r="R32" s="8">
        <v>-19915</v>
      </c>
      <c r="S32" s="8"/>
      <c r="T32" s="8">
        <v>3319</v>
      </c>
      <c r="U32" s="8">
        <v>73567</v>
      </c>
      <c r="V32" s="8">
        <v>76886</v>
      </c>
      <c r="W32" s="8">
        <v>498492</v>
      </c>
      <c r="X32" s="8">
        <v>51950</v>
      </c>
      <c r="Y32" s="8">
        <v>446542</v>
      </c>
      <c r="Z32" s="2">
        <v>859.5611164581328</v>
      </c>
      <c r="AA32" s="6">
        <v>51950</v>
      </c>
    </row>
    <row r="33" spans="1:27" x14ac:dyDescent="0.25">
      <c r="A33" s="25" t="s">
        <v>58</v>
      </c>
      <c r="B33" s="24" t="s">
        <v>32</v>
      </c>
      <c r="C33" s="6">
        <v>100591773</v>
      </c>
      <c r="D33" s="6">
        <v>5089552</v>
      </c>
      <c r="E33" s="7">
        <v>89358510</v>
      </c>
      <c r="F33" s="8">
        <v>110857188</v>
      </c>
      <c r="G33" s="8">
        <v>3783389</v>
      </c>
      <c r="H33" s="8">
        <v>6318721</v>
      </c>
      <c r="I33" s="8">
        <v>7268296</v>
      </c>
      <c r="J33" s="8">
        <v>17370406</v>
      </c>
      <c r="K33" s="8">
        <v>9049465</v>
      </c>
      <c r="L33" s="8">
        <v>8084500</v>
      </c>
      <c r="M33" s="8">
        <v>9901285</v>
      </c>
      <c r="N33" s="8">
        <v>27035250</v>
      </c>
      <c r="O33" s="8">
        <v>8190605</v>
      </c>
      <c r="P33" s="8">
        <v>6684858</v>
      </c>
      <c r="Q33" s="8">
        <v>6714608</v>
      </c>
      <c r="R33" s="8">
        <v>21590071</v>
      </c>
      <c r="S33" s="8">
        <v>1438642</v>
      </c>
      <c r="T33" s="8">
        <v>33878366</v>
      </c>
      <c r="U33" s="8">
        <v>-14823158</v>
      </c>
      <c r="V33" s="8">
        <v>20493850</v>
      </c>
      <c r="W33" s="8">
        <v>86489577</v>
      </c>
      <c r="X33" s="8">
        <v>110857188</v>
      </c>
      <c r="Y33" s="8">
        <v>-24367611</v>
      </c>
      <c r="Z33" s="2">
        <v>-21.981083445847464</v>
      </c>
      <c r="AA33" s="6">
        <v>110857188</v>
      </c>
    </row>
    <row r="34" spans="1:27" x14ac:dyDescent="0.25">
      <c r="A34" s="23" t="s">
        <v>59</v>
      </c>
      <c r="B34" s="29" t="s">
        <v>32</v>
      </c>
      <c r="C34" s="6">
        <v>245528</v>
      </c>
      <c r="D34" s="6"/>
      <c r="E34" s="7">
        <v>130270</v>
      </c>
      <c r="F34" s="8">
        <v>440270</v>
      </c>
      <c r="G34" s="8"/>
      <c r="H34" s="8"/>
      <c r="I34" s="8">
        <v>-1</v>
      </c>
      <c r="J34" s="8">
        <v>-1</v>
      </c>
      <c r="K34" s="8">
        <v>333</v>
      </c>
      <c r="L34" s="8">
        <v>-4507</v>
      </c>
      <c r="M34" s="8"/>
      <c r="N34" s="8">
        <v>-4174</v>
      </c>
      <c r="O34" s="8">
        <v>39485</v>
      </c>
      <c r="P34" s="8">
        <v>-23870</v>
      </c>
      <c r="Q34" s="8">
        <v>-131757</v>
      </c>
      <c r="R34" s="8">
        <v>-116142</v>
      </c>
      <c r="S34" s="8">
        <v>-278402</v>
      </c>
      <c r="T34" s="8">
        <v>-107367</v>
      </c>
      <c r="U34" s="8">
        <v>-45863</v>
      </c>
      <c r="V34" s="8">
        <v>-431632</v>
      </c>
      <c r="W34" s="8">
        <v>-551949</v>
      </c>
      <c r="X34" s="8">
        <v>440270</v>
      </c>
      <c r="Y34" s="8">
        <v>-992219</v>
      </c>
      <c r="Z34" s="2">
        <v>-225.36602539350855</v>
      </c>
      <c r="AA34" s="6">
        <v>440270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2208169886</v>
      </c>
      <c r="D35" s="33">
        <f>SUM(D24:D34)</f>
        <v>12974699</v>
      </c>
      <c r="E35" s="34">
        <f t="shared" si="1"/>
        <v>2491266760</v>
      </c>
      <c r="F35" s="35">
        <f t="shared" si="1"/>
        <v>2436808917</v>
      </c>
      <c r="G35" s="35">
        <f t="shared" si="1"/>
        <v>115586745</v>
      </c>
      <c r="H35" s="35">
        <f t="shared" si="1"/>
        <v>171557346</v>
      </c>
      <c r="I35" s="35">
        <f t="shared" si="1"/>
        <v>180605472</v>
      </c>
      <c r="J35" s="35">
        <f t="shared" si="1"/>
        <v>467749563</v>
      </c>
      <c r="K35" s="35">
        <f t="shared" si="1"/>
        <v>193286438</v>
      </c>
      <c r="L35" s="35">
        <f t="shared" si="1"/>
        <v>216059348</v>
      </c>
      <c r="M35" s="35">
        <f t="shared" si="1"/>
        <v>237853303</v>
      </c>
      <c r="N35" s="35">
        <f t="shared" si="1"/>
        <v>647199089</v>
      </c>
      <c r="O35" s="35">
        <f t="shared" si="1"/>
        <v>186514221</v>
      </c>
      <c r="P35" s="35">
        <f t="shared" si="1"/>
        <v>173172228</v>
      </c>
      <c r="Q35" s="35">
        <f t="shared" si="1"/>
        <v>177583283</v>
      </c>
      <c r="R35" s="35">
        <f t="shared" si="1"/>
        <v>537269732</v>
      </c>
      <c r="S35" s="35">
        <f t="shared" si="1"/>
        <v>123638240</v>
      </c>
      <c r="T35" s="35">
        <f t="shared" si="1"/>
        <v>254372829</v>
      </c>
      <c r="U35" s="35">
        <f t="shared" si="1"/>
        <v>116426058</v>
      </c>
      <c r="V35" s="35">
        <f t="shared" si="1"/>
        <v>494437127</v>
      </c>
      <c r="W35" s="35">
        <f t="shared" si="1"/>
        <v>2146655511</v>
      </c>
      <c r="X35" s="35">
        <f t="shared" si="1"/>
        <v>2436808918</v>
      </c>
      <c r="Y35" s="35">
        <f t="shared" si="1"/>
        <v>-290153407</v>
      </c>
      <c r="Z35" s="36">
        <f>+IF(X35&lt;&gt;0,+(Y35/X35)*100,0)</f>
        <v>-11.907105430250235</v>
      </c>
      <c r="AA35" s="33">
        <f>SUM(AA24:AA34)</f>
        <v>2436808917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-99710148</v>
      </c>
      <c r="D37" s="46">
        <f>+D21-D35</f>
        <v>-12236804</v>
      </c>
      <c r="E37" s="47">
        <f t="shared" si="2"/>
        <v>-184733385</v>
      </c>
      <c r="F37" s="48">
        <f t="shared" si="2"/>
        <v>-152021950</v>
      </c>
      <c r="G37" s="48">
        <f t="shared" si="2"/>
        <v>276389217</v>
      </c>
      <c r="H37" s="48">
        <f t="shared" si="2"/>
        <v>-12014925</v>
      </c>
      <c r="I37" s="48">
        <f t="shared" si="2"/>
        <v>-35562819</v>
      </c>
      <c r="J37" s="48">
        <f t="shared" si="2"/>
        <v>228811473</v>
      </c>
      <c r="K37" s="48">
        <f t="shared" si="2"/>
        <v>-68755995</v>
      </c>
      <c r="L37" s="48">
        <f t="shared" si="2"/>
        <v>-76946569</v>
      </c>
      <c r="M37" s="48">
        <f t="shared" si="2"/>
        <v>37672076</v>
      </c>
      <c r="N37" s="48">
        <f t="shared" si="2"/>
        <v>-108030488</v>
      </c>
      <c r="O37" s="48">
        <f t="shared" si="2"/>
        <v>-107836195</v>
      </c>
      <c r="P37" s="48">
        <f t="shared" si="2"/>
        <v>100818694</v>
      </c>
      <c r="Q37" s="48">
        <f t="shared" si="2"/>
        <v>11958366</v>
      </c>
      <c r="R37" s="48">
        <f t="shared" si="2"/>
        <v>4940865</v>
      </c>
      <c r="S37" s="48">
        <f t="shared" si="2"/>
        <v>-1401071</v>
      </c>
      <c r="T37" s="48">
        <f t="shared" si="2"/>
        <v>127362885</v>
      </c>
      <c r="U37" s="48">
        <f t="shared" si="2"/>
        <v>-38914852</v>
      </c>
      <c r="V37" s="48">
        <f t="shared" si="2"/>
        <v>87046962</v>
      </c>
      <c r="W37" s="48">
        <f t="shared" si="2"/>
        <v>212768812</v>
      </c>
      <c r="X37" s="48">
        <f>IF(F21=F35,0,X21-X35)</f>
        <v>-152021951</v>
      </c>
      <c r="Y37" s="48">
        <f t="shared" si="2"/>
        <v>364790763</v>
      </c>
      <c r="Z37" s="49">
        <f>+IF(X37&lt;&gt;0,+(Y37/X37)*100,0)</f>
        <v>-239.95926943471471</v>
      </c>
      <c r="AA37" s="46">
        <f>+AA21-AA35</f>
        <v>-152021950</v>
      </c>
    </row>
    <row r="38" spans="1:27" ht="23.15" customHeight="1" x14ac:dyDescent="0.25">
      <c r="A38" s="50" t="s">
        <v>62</v>
      </c>
      <c r="B38" s="29" t="s">
        <v>32</v>
      </c>
      <c r="C38" s="6">
        <v>43585159</v>
      </c>
      <c r="D38" s="6"/>
      <c r="E38" s="7">
        <v>72021514</v>
      </c>
      <c r="F38" s="8">
        <v>298009983</v>
      </c>
      <c r="G38" s="8">
        <v>3734780</v>
      </c>
      <c r="H38" s="8">
        <v>-1350751</v>
      </c>
      <c r="I38" s="8">
        <v>2896263</v>
      </c>
      <c r="J38" s="8">
        <v>5280292</v>
      </c>
      <c r="K38" s="8">
        <v>4138000</v>
      </c>
      <c r="L38" s="8">
        <v>5048472</v>
      </c>
      <c r="M38" s="8">
        <v>6096419</v>
      </c>
      <c r="N38" s="8">
        <v>15282891</v>
      </c>
      <c r="O38" s="8"/>
      <c r="P38" s="8">
        <v>13141614</v>
      </c>
      <c r="Q38" s="8">
        <v>1531460</v>
      </c>
      <c r="R38" s="8">
        <v>14673074</v>
      </c>
      <c r="S38" s="8">
        <v>5951318</v>
      </c>
      <c r="T38" s="8">
        <v>338052674</v>
      </c>
      <c r="U38" s="8">
        <v>14388322</v>
      </c>
      <c r="V38" s="8">
        <v>358392314</v>
      </c>
      <c r="W38" s="8">
        <v>393628571</v>
      </c>
      <c r="X38" s="8">
        <v>298009983</v>
      </c>
      <c r="Y38" s="8">
        <v>95618588</v>
      </c>
      <c r="Z38" s="2">
        <v>32.08569962570683</v>
      </c>
      <c r="AA38" s="6">
        <v>298009983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-56124989</v>
      </c>
      <c r="D41" s="56">
        <f>SUM(D37:D40)</f>
        <v>-12236804</v>
      </c>
      <c r="E41" s="57">
        <f t="shared" si="3"/>
        <v>-112711871</v>
      </c>
      <c r="F41" s="58">
        <f t="shared" si="3"/>
        <v>145988033</v>
      </c>
      <c r="G41" s="58">
        <f t="shared" si="3"/>
        <v>280123997</v>
      </c>
      <c r="H41" s="58">
        <f t="shared" si="3"/>
        <v>-13365676</v>
      </c>
      <c r="I41" s="58">
        <f t="shared" si="3"/>
        <v>-32666556</v>
      </c>
      <c r="J41" s="58">
        <f t="shared" si="3"/>
        <v>234091765</v>
      </c>
      <c r="K41" s="58">
        <f t="shared" si="3"/>
        <v>-64617995</v>
      </c>
      <c r="L41" s="58">
        <f t="shared" si="3"/>
        <v>-71898097</v>
      </c>
      <c r="M41" s="58">
        <f t="shared" si="3"/>
        <v>43768495</v>
      </c>
      <c r="N41" s="58">
        <f t="shared" si="3"/>
        <v>-92747597</v>
      </c>
      <c r="O41" s="58">
        <f t="shared" si="3"/>
        <v>-107836195</v>
      </c>
      <c r="P41" s="58">
        <f t="shared" si="3"/>
        <v>113960308</v>
      </c>
      <c r="Q41" s="58">
        <f t="shared" si="3"/>
        <v>13489826</v>
      </c>
      <c r="R41" s="58">
        <f t="shared" si="3"/>
        <v>19613939</v>
      </c>
      <c r="S41" s="58">
        <f t="shared" si="3"/>
        <v>4550247</v>
      </c>
      <c r="T41" s="58">
        <f t="shared" si="3"/>
        <v>465415559</v>
      </c>
      <c r="U41" s="58">
        <f t="shared" si="3"/>
        <v>-24526530</v>
      </c>
      <c r="V41" s="58">
        <f t="shared" si="3"/>
        <v>445439276</v>
      </c>
      <c r="W41" s="58">
        <f t="shared" si="3"/>
        <v>606397383</v>
      </c>
      <c r="X41" s="58">
        <f t="shared" si="3"/>
        <v>145988032</v>
      </c>
      <c r="Y41" s="58">
        <f t="shared" si="3"/>
        <v>460409351</v>
      </c>
      <c r="Z41" s="59">
        <f>+IF(X41&lt;&gt;0,+(Y41/X41)*100,0)</f>
        <v>315.37472263479793</v>
      </c>
      <c r="AA41" s="56">
        <f>SUM(AA37:AA40)</f>
        <v>145988033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-56124989</v>
      </c>
      <c r="D43" s="64">
        <f>+D41-D42</f>
        <v>-12236804</v>
      </c>
      <c r="E43" s="65">
        <f t="shared" si="4"/>
        <v>-112711871</v>
      </c>
      <c r="F43" s="66">
        <f t="shared" si="4"/>
        <v>145988033</v>
      </c>
      <c r="G43" s="66">
        <f t="shared" si="4"/>
        <v>280123997</v>
      </c>
      <c r="H43" s="66">
        <f t="shared" si="4"/>
        <v>-13365676</v>
      </c>
      <c r="I43" s="66">
        <f t="shared" si="4"/>
        <v>-32666556</v>
      </c>
      <c r="J43" s="66">
        <f t="shared" si="4"/>
        <v>234091765</v>
      </c>
      <c r="K43" s="66">
        <f t="shared" si="4"/>
        <v>-64617995</v>
      </c>
      <c r="L43" s="66">
        <f t="shared" si="4"/>
        <v>-71898097</v>
      </c>
      <c r="M43" s="66">
        <f t="shared" si="4"/>
        <v>43768495</v>
      </c>
      <c r="N43" s="66">
        <f t="shared" si="4"/>
        <v>-92747597</v>
      </c>
      <c r="O43" s="66">
        <f t="shared" si="4"/>
        <v>-107836195</v>
      </c>
      <c r="P43" s="66">
        <f t="shared" si="4"/>
        <v>113960308</v>
      </c>
      <c r="Q43" s="66">
        <f t="shared" si="4"/>
        <v>13489826</v>
      </c>
      <c r="R43" s="66">
        <f t="shared" si="4"/>
        <v>19613939</v>
      </c>
      <c r="S43" s="66">
        <f t="shared" si="4"/>
        <v>4550247</v>
      </c>
      <c r="T43" s="66">
        <f t="shared" si="4"/>
        <v>465415559</v>
      </c>
      <c r="U43" s="66">
        <f t="shared" si="4"/>
        <v>-24526530</v>
      </c>
      <c r="V43" s="66">
        <f t="shared" si="4"/>
        <v>445439276</v>
      </c>
      <c r="W43" s="66">
        <f t="shared" si="4"/>
        <v>606397383</v>
      </c>
      <c r="X43" s="66">
        <f t="shared" si="4"/>
        <v>145988032</v>
      </c>
      <c r="Y43" s="66">
        <f t="shared" si="4"/>
        <v>460409351</v>
      </c>
      <c r="Z43" s="67">
        <f>+IF(X43&lt;&gt;0,+(Y43/X43)*100,0)</f>
        <v>315.37472263479793</v>
      </c>
      <c r="AA43" s="64">
        <f>+AA41-AA42</f>
        <v>145988033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-56124989</v>
      </c>
      <c r="D45" s="56">
        <f>SUM(D43:D44)</f>
        <v>-12236804</v>
      </c>
      <c r="E45" s="57">
        <f t="shared" si="5"/>
        <v>-112711871</v>
      </c>
      <c r="F45" s="58">
        <f t="shared" si="5"/>
        <v>145988033</v>
      </c>
      <c r="G45" s="58">
        <f t="shared" si="5"/>
        <v>280123997</v>
      </c>
      <c r="H45" s="58">
        <f t="shared" si="5"/>
        <v>-13365676</v>
      </c>
      <c r="I45" s="58">
        <f t="shared" si="5"/>
        <v>-32666556</v>
      </c>
      <c r="J45" s="58">
        <f t="shared" si="5"/>
        <v>234091765</v>
      </c>
      <c r="K45" s="58">
        <f t="shared" si="5"/>
        <v>-64617995</v>
      </c>
      <c r="L45" s="58">
        <f t="shared" si="5"/>
        <v>-71898097</v>
      </c>
      <c r="M45" s="58">
        <f t="shared" si="5"/>
        <v>43768495</v>
      </c>
      <c r="N45" s="58">
        <f t="shared" si="5"/>
        <v>-92747597</v>
      </c>
      <c r="O45" s="58">
        <f t="shared" si="5"/>
        <v>-107836195</v>
      </c>
      <c r="P45" s="58">
        <f t="shared" si="5"/>
        <v>113960308</v>
      </c>
      <c r="Q45" s="58">
        <f t="shared" si="5"/>
        <v>13489826</v>
      </c>
      <c r="R45" s="58">
        <f t="shared" si="5"/>
        <v>19613939</v>
      </c>
      <c r="S45" s="58">
        <f t="shared" si="5"/>
        <v>4550247</v>
      </c>
      <c r="T45" s="58">
        <f t="shared" si="5"/>
        <v>465415559</v>
      </c>
      <c r="U45" s="58">
        <f t="shared" si="5"/>
        <v>-24526530</v>
      </c>
      <c r="V45" s="58">
        <f t="shared" si="5"/>
        <v>445439276</v>
      </c>
      <c r="W45" s="58">
        <f t="shared" si="5"/>
        <v>606397383</v>
      </c>
      <c r="X45" s="58">
        <f t="shared" si="5"/>
        <v>145988032</v>
      </c>
      <c r="Y45" s="58">
        <f t="shared" si="5"/>
        <v>460409351</v>
      </c>
      <c r="Z45" s="59">
        <f>+IF(X45&lt;&gt;0,+(Y45/X45)*100,0)</f>
        <v>315.37472263479793</v>
      </c>
      <c r="AA45" s="56">
        <f>SUM(AA43:AA44)</f>
        <v>145988033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-56124989</v>
      </c>
      <c r="D47" s="71">
        <f>SUM(D45:D46)</f>
        <v>-12236804</v>
      </c>
      <c r="E47" s="72">
        <f t="shared" si="6"/>
        <v>-112711871</v>
      </c>
      <c r="F47" s="73">
        <f t="shared" si="6"/>
        <v>145988033</v>
      </c>
      <c r="G47" s="73">
        <f t="shared" si="6"/>
        <v>280123997</v>
      </c>
      <c r="H47" s="74">
        <f t="shared" si="6"/>
        <v>-13365676</v>
      </c>
      <c r="I47" s="74">
        <f t="shared" si="6"/>
        <v>-32666556</v>
      </c>
      <c r="J47" s="74">
        <f t="shared" si="6"/>
        <v>234091765</v>
      </c>
      <c r="K47" s="74">
        <f t="shared" si="6"/>
        <v>-64617995</v>
      </c>
      <c r="L47" s="74">
        <f t="shared" si="6"/>
        <v>-71898097</v>
      </c>
      <c r="M47" s="73">
        <f t="shared" si="6"/>
        <v>43768495</v>
      </c>
      <c r="N47" s="73">
        <f t="shared" si="6"/>
        <v>-92747597</v>
      </c>
      <c r="O47" s="74">
        <f t="shared" si="6"/>
        <v>-107836195</v>
      </c>
      <c r="P47" s="74">
        <f t="shared" si="6"/>
        <v>113960308</v>
      </c>
      <c r="Q47" s="74">
        <f t="shared" si="6"/>
        <v>13489826</v>
      </c>
      <c r="R47" s="74">
        <f t="shared" si="6"/>
        <v>19613939</v>
      </c>
      <c r="S47" s="74">
        <f t="shared" si="6"/>
        <v>4550247</v>
      </c>
      <c r="T47" s="73">
        <f t="shared" si="6"/>
        <v>465415559</v>
      </c>
      <c r="U47" s="73">
        <f t="shared" si="6"/>
        <v>-24526530</v>
      </c>
      <c r="V47" s="74">
        <f t="shared" si="6"/>
        <v>445439276</v>
      </c>
      <c r="W47" s="74">
        <f t="shared" si="6"/>
        <v>606397383</v>
      </c>
      <c r="X47" s="74">
        <f t="shared" si="6"/>
        <v>145988032</v>
      </c>
      <c r="Y47" s="74">
        <f t="shared" si="6"/>
        <v>460409351</v>
      </c>
      <c r="Z47" s="75">
        <f>+IF(X47&lt;&gt;0,+(Y47/X47)*100,0)</f>
        <v>315.37472263479793</v>
      </c>
      <c r="AA47" s="76">
        <f>SUM(AA45:AA46)</f>
        <v>145988033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9A4AF5-BB7F-4E5B-B488-387489D5946A}"/>
</file>

<file path=customXml/itemProps2.xml><?xml version="1.0" encoding="utf-8"?>
<ds:datastoreItem xmlns:ds="http://schemas.openxmlformats.org/officeDocument/2006/customXml" ds:itemID="{E1134D22-AD04-49C2-B83B-2B60E3679803}"/>
</file>

<file path=customXml/itemProps3.xml><?xml version="1.0" encoding="utf-8"?>
<ds:datastoreItem xmlns:ds="http://schemas.openxmlformats.org/officeDocument/2006/customXml" ds:itemID="{07082738-8A7A-440D-A2D3-B55024B650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2022-08-12T08:34:17Z</dcterms:created>
  <dcterms:modified xsi:type="dcterms:W3CDTF">2022-08-12T08:35:31Z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